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fylkesmannen.sharepoint.com/sites/STAF-Anskaffelsermiljomrdet-RestaureringavsidelpiMnavassdraget/Delte dokumenter/2 - Til EU-Supply/"/>
    </mc:Choice>
  </mc:AlternateContent>
  <xr:revisionPtr revIDLastSave="440" documentId="8_{B3DA4282-E0EF-41DB-9621-624DB4338C18}" xr6:coauthVersionLast="47" xr6:coauthVersionMax="47" xr10:uidLastSave="{A8BE736A-7EEF-4309-962E-82B73EC13513}"/>
  <bookViews>
    <workbookView xWindow="-28920" yWindow="-120" windowWidth="29040" windowHeight="15720" xr2:uid="{064A1534-5CD7-4080-BF14-4749516352F2}"/>
  </bookViews>
  <sheets>
    <sheet name="Prisskjem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28" i="1" l="1"/>
  <c r="F29" i="1"/>
  <c r="F30" i="1"/>
  <c r="F31" i="1"/>
  <c r="F34" i="1"/>
  <c r="F35" i="1"/>
  <c r="F36" i="1"/>
  <c r="F37" i="1"/>
  <c r="F38" i="1"/>
  <c r="F39" i="1"/>
  <c r="F40" i="1"/>
  <c r="F41" i="1"/>
  <c r="F42" i="1"/>
  <c r="F43" i="1"/>
  <c r="F44" i="1"/>
  <c r="F47" i="1"/>
  <c r="F48" i="1"/>
  <c r="F49" i="1"/>
  <c r="F50" i="1"/>
  <c r="F51" i="1"/>
  <c r="F52" i="1"/>
  <c r="F53" i="1"/>
  <c r="F54" i="1"/>
  <c r="F55" i="1"/>
  <c r="F56" i="1"/>
  <c r="F57" i="1"/>
  <c r="F58" i="1"/>
  <c r="F60" i="1" l="1"/>
</calcChain>
</file>

<file path=xl/sharedStrings.xml><?xml version="1.0" encoding="utf-8"?>
<sst xmlns="http://schemas.openxmlformats.org/spreadsheetml/2006/main" count="90" uniqueCount="63">
  <si>
    <t>VEDLEGG F - PRISSKJEMA/MENGDEBESKRIVELSE MED AKTUELLE POSTER IHHT. NS 3420 OG SUPPLERENDE MENGDEPOSTER</t>
  </si>
  <si>
    <t>Aktuelle poster ihht NS 3420</t>
  </si>
  <si>
    <t>01 Etablering , drift og avvikling</t>
  </si>
  <si>
    <t>Post</t>
  </si>
  <si>
    <t>NS 3420 Kode/spesifikasjon</t>
  </si>
  <si>
    <t>Enhet</t>
  </si>
  <si>
    <t>Mengde</t>
  </si>
  <si>
    <t>Enhetspris</t>
  </si>
  <si>
    <t>Sum</t>
  </si>
  <si>
    <t>01.1</t>
  </si>
  <si>
    <r>
      <rPr>
        <b/>
        <sz val="11"/>
        <color theme="1"/>
        <rFont val="Aptos Narrow"/>
        <family val="2"/>
        <scheme val="minor"/>
      </rPr>
      <t xml:space="preserve">AV2
Drift av bygge- eller anleggsplass for eget kontraktarbeid - komplett
</t>
    </r>
    <r>
      <rPr>
        <sz val="11"/>
        <color theme="1"/>
        <rFont val="Aptos Narrow"/>
        <family val="2"/>
        <scheme val="minor"/>
      </rPr>
      <t xml:space="preserve">
</t>
    </r>
    <r>
      <rPr>
        <i/>
        <sz val="11"/>
        <color theme="1"/>
        <rFont val="Aptos Narrow"/>
        <family val="2"/>
        <scheme val="minor"/>
      </rPr>
      <t>Andre krav</t>
    </r>
    <r>
      <rPr>
        <sz val="11"/>
        <color theme="1"/>
        <rFont val="Aptos Narrow"/>
        <family val="2"/>
        <scheme val="minor"/>
      </rPr>
      <t>: Nei</t>
    </r>
  </si>
  <si>
    <t xml:space="preserve">RS
</t>
  </si>
  <si>
    <t>01.2</t>
  </si>
  <si>
    <r>
      <rPr>
        <b/>
        <sz val="11"/>
        <color theme="1"/>
        <rFont val="Aptos Narrow"/>
        <family val="2"/>
        <scheme val="minor"/>
      </rPr>
      <t xml:space="preserve">AV1
Etablering av bygge- eller anleggsplass for eget kontraktarbeid - komplett
</t>
    </r>
    <r>
      <rPr>
        <sz val="11"/>
        <color theme="1"/>
        <rFont val="Aptos Narrow"/>
        <family val="2"/>
        <scheme val="minor"/>
      </rPr>
      <t xml:space="preserve">
</t>
    </r>
    <r>
      <rPr>
        <i/>
        <sz val="11"/>
        <color theme="1"/>
        <rFont val="Aptos Narrow"/>
        <family val="2"/>
        <scheme val="minor"/>
      </rPr>
      <t>Andre krav</t>
    </r>
    <r>
      <rPr>
        <sz val="11"/>
        <color theme="1"/>
        <rFont val="Aptos Narrow"/>
        <family val="2"/>
        <scheme val="minor"/>
      </rPr>
      <t>: Nei</t>
    </r>
  </si>
  <si>
    <t>01.3</t>
  </si>
  <si>
    <r>
      <rPr>
        <b/>
        <sz val="11"/>
        <color theme="1"/>
        <rFont val="Aptos Narrow"/>
        <family val="2"/>
        <scheme val="minor"/>
      </rPr>
      <t xml:space="preserve">AV3
Avvikling av bygge- eller anleggsplass for eget kontraktarbeid - komplett
</t>
    </r>
    <r>
      <rPr>
        <sz val="11"/>
        <color theme="1"/>
        <rFont val="Aptos Narrow"/>
        <family val="2"/>
        <scheme val="minor"/>
      </rPr>
      <t xml:space="preserve">
</t>
    </r>
    <r>
      <rPr>
        <i/>
        <sz val="11"/>
        <color theme="1"/>
        <rFont val="Aptos Narrow"/>
        <family val="2"/>
        <scheme val="minor"/>
      </rPr>
      <t>Andre krav</t>
    </r>
    <r>
      <rPr>
        <sz val="11"/>
        <color theme="1"/>
        <rFont val="Aptos Narrow"/>
        <family val="2"/>
        <scheme val="minor"/>
      </rPr>
      <t>: Nei</t>
    </r>
  </si>
  <si>
    <t>01.5</t>
  </si>
  <si>
    <t>03 Grunnarbeider</t>
  </si>
  <si>
    <t>Pris</t>
  </si>
  <si>
    <t>03.1</t>
  </si>
  <si>
    <r>
      <rPr>
        <b/>
        <sz val="11"/>
        <color theme="1"/>
        <rFont val="Aptos Narrow"/>
        <family val="2"/>
        <scheme val="minor"/>
      </rPr>
      <t xml:space="preserve">FB1.412A
LØSGJØRING AV STUBBER OG RØTTER - AREAL
</t>
    </r>
    <r>
      <rPr>
        <i/>
        <sz val="11"/>
        <color theme="1"/>
        <rFont val="Aptos Narrow"/>
        <family val="2"/>
        <scheme val="minor"/>
      </rPr>
      <t>Areal</t>
    </r>
    <r>
      <rPr>
        <sz val="11"/>
        <color theme="1"/>
        <rFont val="Aptos Narrow"/>
        <family val="2"/>
        <scheme val="minor"/>
      </rPr>
      <t xml:space="preserve">
</t>
    </r>
    <r>
      <rPr>
        <i/>
        <sz val="11"/>
        <color theme="1"/>
        <rFont val="Aptos Narrow"/>
        <family val="2"/>
        <scheme val="minor"/>
      </rPr>
      <t>Område som skal ryddes:</t>
    </r>
    <r>
      <rPr>
        <sz val="11"/>
        <color theme="1"/>
        <rFont val="Aptos Narrow"/>
        <family val="2"/>
        <scheme val="minor"/>
      </rPr>
      <t xml:space="preserve"> Fotavtrykk nytt sideløp og turvei
</t>
    </r>
    <r>
      <rPr>
        <i/>
        <sz val="11"/>
        <color theme="1"/>
        <rFont val="Aptos Narrow"/>
        <family val="2"/>
        <scheme val="minor"/>
      </rPr>
      <t>Andre krav:</t>
    </r>
    <r>
      <rPr>
        <sz val="11"/>
        <color theme="1"/>
        <rFont val="Aptos Narrow"/>
        <family val="2"/>
        <scheme val="minor"/>
      </rPr>
      <t xml:space="preserve">
A)	Omfang og prisgrunnlag
Elveeierlaget vil selv fjerne vegetasjon for aktuelt areal, stubber skjæres til &lt;30 cm høyde.
Tetthet og omfang av vegetasjon observeres på befaring.
Posten inkluderer også at 20 trær, anvist av elveeierlaget veltes med rot og legges til side for bruk ved biologiske tilpasninger.
C)	Utførelse
Stubber og røtter legges til side for å brukes ved biologiske tilpasninger</t>
    </r>
  </si>
  <si>
    <t>m2</t>
  </si>
  <si>
    <t>03.2</t>
  </si>
  <si>
    <t>03.3</t>
  </si>
  <si>
    <t>m3</t>
  </si>
  <si>
    <t>03.4</t>
  </si>
  <si>
    <r>
      <rPr>
        <b/>
        <sz val="11"/>
        <color theme="1"/>
        <rFont val="Aptos Narrow"/>
        <family val="2"/>
        <scheme val="minor"/>
      </rPr>
      <t xml:space="preserve">FS2.320042922A
UTLEGGING AV LØSMASSER I LAG - VOLUM
</t>
    </r>
    <r>
      <rPr>
        <sz val="11"/>
        <color theme="1"/>
        <rFont val="Aptos Narrow"/>
        <family val="2"/>
        <scheme val="minor"/>
      </rPr>
      <t xml:space="preserve">Prosjektert anbrakt volum 
</t>
    </r>
    <r>
      <rPr>
        <i/>
        <sz val="11"/>
        <color theme="1"/>
        <rFont val="Aptos Narrow"/>
        <family val="2"/>
        <scheme val="minor"/>
      </rPr>
      <t>Type lag</t>
    </r>
    <r>
      <rPr>
        <sz val="11"/>
        <color theme="1"/>
        <rFont val="Aptos Narrow"/>
        <family val="2"/>
        <scheme val="minor"/>
      </rPr>
      <t xml:space="preserve">: Uspesifisert
</t>
    </r>
    <r>
      <rPr>
        <i/>
        <sz val="11"/>
        <color theme="1"/>
        <rFont val="Aptos Narrow"/>
        <family val="2"/>
        <scheme val="minor"/>
      </rPr>
      <t>Type masse/sortering</t>
    </r>
    <r>
      <rPr>
        <sz val="11"/>
        <color theme="1"/>
        <rFont val="Aptos Narrow"/>
        <family val="2"/>
        <scheme val="minor"/>
      </rPr>
      <t xml:space="preserve">: Løsmasser 
</t>
    </r>
    <r>
      <rPr>
        <i/>
        <sz val="11"/>
        <color theme="1"/>
        <rFont val="Aptos Narrow"/>
        <family val="2"/>
        <scheme val="minor"/>
      </rPr>
      <t>Levering av masser:</t>
    </r>
    <r>
      <rPr>
        <sz val="11"/>
        <color theme="1"/>
        <rFont val="Aptos Narrow"/>
        <family val="2"/>
        <scheme val="minor"/>
      </rPr>
      <t xml:space="preserve"> Stedlige løsmasser 
</t>
    </r>
    <r>
      <rPr>
        <i/>
        <sz val="11"/>
        <color theme="1"/>
        <rFont val="Aptos Narrow"/>
        <family val="2"/>
        <scheme val="minor"/>
      </rPr>
      <t>Komprimering</t>
    </r>
    <r>
      <rPr>
        <sz val="11"/>
        <color theme="1"/>
        <rFont val="Aptos Narrow"/>
        <family val="2"/>
        <scheme val="minor"/>
      </rPr>
      <t xml:space="preserve">: Normal komprimering 
</t>
    </r>
    <r>
      <rPr>
        <i/>
        <sz val="11"/>
        <color theme="1"/>
        <rFont val="Aptos Narrow"/>
        <family val="2"/>
        <scheme val="minor"/>
      </rPr>
      <t>Kontroll av komprimering</t>
    </r>
    <r>
      <rPr>
        <sz val="11"/>
        <color theme="1"/>
        <rFont val="Aptos Narrow"/>
        <family val="2"/>
        <scheme val="minor"/>
      </rPr>
      <t xml:space="preserve">: Normal kontroll 
</t>
    </r>
    <r>
      <rPr>
        <i/>
        <sz val="11"/>
        <color theme="1"/>
        <rFont val="Aptos Narrow"/>
        <family val="2"/>
        <scheme val="minor"/>
      </rPr>
      <t>Lokalisering</t>
    </r>
    <r>
      <rPr>
        <sz val="11"/>
        <color theme="1"/>
        <rFont val="Aptos Narrow"/>
        <family val="2"/>
        <scheme val="minor"/>
      </rPr>
      <t xml:space="preserve">: Oppfylling flomvoller og turvei
</t>
    </r>
    <r>
      <rPr>
        <i/>
        <sz val="11"/>
        <color theme="1"/>
        <rFont val="Aptos Narrow"/>
        <family val="2"/>
        <scheme val="minor"/>
      </rPr>
      <t>Underlag</t>
    </r>
    <r>
      <rPr>
        <sz val="11"/>
        <color theme="1"/>
        <rFont val="Aptos Narrow"/>
        <family val="2"/>
        <scheme val="minor"/>
      </rPr>
      <t xml:space="preserve">: Eksisterende terreng med avgravet toppdekke
</t>
    </r>
    <r>
      <rPr>
        <i/>
        <sz val="11"/>
        <color theme="1"/>
        <rFont val="Aptos Narrow"/>
        <family val="2"/>
        <scheme val="minor"/>
      </rPr>
      <t>Tykkelse</t>
    </r>
    <r>
      <rPr>
        <sz val="11"/>
        <color theme="1"/>
        <rFont val="Aptos Narrow"/>
        <family val="2"/>
        <scheme val="minor"/>
      </rPr>
      <t xml:space="preserve">: Lagtykkelse 50 cm
</t>
    </r>
    <r>
      <rPr>
        <i/>
        <sz val="11"/>
        <rFont val="Aptos Narrow"/>
        <family val="2"/>
        <scheme val="minor"/>
      </rPr>
      <t xml:space="preserve">
Andre krav:
</t>
    </r>
    <r>
      <rPr>
        <sz val="11"/>
        <color theme="1"/>
        <rFont val="Aptos Narrow"/>
        <family val="2"/>
        <scheme val="minor"/>
      </rPr>
      <t>A)	Omfang og prisgrunnlag
Gjelder oppfylling av flomvoller/turvei langs sideløp innenfor tiltaksområdet. Betydelig del av tverrsnittene utgjøres av sikringsmasser, se øvrige poster.
Omtrentlig fordeling av fyllingsvolum stedlige masser: 
Ledevoll innløp: 30
Ledevoll 1: 110
Ledevoll 2: 50
Turvei/flomvoll: 380
B)	Materialer
Stedlige velgraderte løsmasser med finstoffinnhold. Grove utsorterte masser uten finstoff skal ikke benyttes.</t>
    </r>
  </si>
  <si>
    <t>03.5</t>
  </si>
  <si>
    <r>
      <rPr>
        <b/>
        <sz val="11"/>
        <color theme="1"/>
        <rFont val="Aptos Narrow"/>
        <family val="2"/>
        <scheme val="minor"/>
      </rPr>
      <t xml:space="preserve">FS8.3111A
PLASTRING MED SPRENGSTEIN OVER VANN
</t>
    </r>
    <r>
      <rPr>
        <sz val="11"/>
        <color theme="1"/>
        <rFont val="Aptos Narrow"/>
        <family val="2"/>
        <scheme val="minor"/>
      </rPr>
      <t xml:space="preserve">
Areal langs flaten 
</t>
    </r>
    <r>
      <rPr>
        <i/>
        <sz val="11"/>
        <color theme="1"/>
        <rFont val="Aptos Narrow"/>
        <family val="2"/>
        <scheme val="minor"/>
      </rPr>
      <t>Levering</t>
    </r>
    <r>
      <rPr>
        <sz val="11"/>
        <color theme="1"/>
        <rFont val="Aptos Narrow"/>
        <family val="2"/>
        <scheme val="minor"/>
      </rPr>
      <t xml:space="preserve">: Eksterne masser
</t>
    </r>
    <r>
      <rPr>
        <i/>
        <sz val="11"/>
        <color theme="1"/>
        <rFont val="Aptos Narrow"/>
        <family val="2"/>
        <scheme val="minor"/>
      </rPr>
      <t>Lokalisering</t>
    </r>
    <r>
      <rPr>
        <sz val="11"/>
        <color theme="1"/>
        <rFont val="Aptos Narrow"/>
        <family val="2"/>
        <scheme val="minor"/>
      </rPr>
      <t xml:space="preserve">: Plasstring bune ved Innløp av sideløp
</t>
    </r>
    <r>
      <rPr>
        <i/>
        <sz val="11"/>
        <color theme="1"/>
        <rFont val="Aptos Narrow"/>
        <family val="2"/>
        <scheme val="minor"/>
      </rPr>
      <t>Objekt</t>
    </r>
    <r>
      <rPr>
        <sz val="11"/>
        <color theme="1"/>
        <rFont val="Aptos Narrow"/>
        <family val="2"/>
        <scheme val="minor"/>
      </rPr>
      <t xml:space="preserve">: Bune mellom hovedløp og sideløp
</t>
    </r>
    <r>
      <rPr>
        <i/>
        <sz val="11"/>
        <color theme="1"/>
        <rFont val="Aptos Narrow"/>
        <family val="2"/>
        <scheme val="minor"/>
      </rPr>
      <t>Steinstørrelse</t>
    </r>
    <r>
      <rPr>
        <sz val="11"/>
        <color theme="1"/>
        <rFont val="Aptos Narrow"/>
        <family val="2"/>
        <scheme val="minor"/>
      </rPr>
      <t xml:space="preserve">: Utsortert plastringsstein med moderat flisighet, forhold mellom lengste og korteste akse på 2-3. Lengste akse 0,7-1,5 m.
</t>
    </r>
    <r>
      <rPr>
        <i/>
        <sz val="11"/>
        <color theme="1"/>
        <rFont val="Aptos Narrow"/>
        <family val="2"/>
        <scheme val="minor"/>
      </rPr>
      <t>Underlag</t>
    </r>
    <r>
      <rPr>
        <sz val="11"/>
        <color theme="1"/>
        <rFont val="Aptos Narrow"/>
        <family val="2"/>
        <scheme val="minor"/>
      </rPr>
      <t xml:space="preserve">: Filterlag. Under/bak filterlag er det avgravet elvebunn eller elvekant.
</t>
    </r>
    <r>
      <rPr>
        <i/>
        <sz val="11"/>
        <color theme="1"/>
        <rFont val="Aptos Narrow"/>
        <family val="2"/>
        <scheme val="minor"/>
      </rPr>
      <t>Skråningsvinkel</t>
    </r>
    <r>
      <rPr>
        <sz val="11"/>
        <color theme="1"/>
        <rFont val="Aptos Narrow"/>
        <family val="2"/>
        <scheme val="minor"/>
      </rPr>
      <t xml:space="preserve">: 1:1,5
</t>
    </r>
    <r>
      <rPr>
        <i/>
        <sz val="11"/>
        <color theme="1"/>
        <rFont val="Aptos Narrow"/>
        <family val="2"/>
        <scheme val="minor"/>
      </rPr>
      <t>Utforming</t>
    </r>
    <r>
      <rPr>
        <sz val="11"/>
        <color theme="1"/>
        <rFont val="Aptos Narrow"/>
        <family val="2"/>
        <scheme val="minor"/>
      </rPr>
      <t xml:space="preserve">: Damplastring iht. modul F3.203 "Plastring Utførelse" i NVEs "Sikringshåndboka".
</t>
    </r>
    <r>
      <rPr>
        <i/>
        <sz val="11"/>
        <color theme="1"/>
        <rFont val="Aptos Narrow"/>
        <family val="2"/>
        <scheme val="minor"/>
      </rPr>
      <t>Andre krav:</t>
    </r>
    <r>
      <rPr>
        <sz val="11"/>
        <color theme="1"/>
        <rFont val="Aptos Narrow"/>
        <family val="2"/>
        <scheme val="minor"/>
      </rPr>
      <t xml:space="preserve">
A)	Omfang og prisgrunnlag
Gjelder også bunnstein og nedre rader av plastring, som må utføres med vann i Måna. Det er ikke skilt ut egen post for "plastring under vann" for dette.
B)	Materialer
Utsortert kantet plastringsstein med god forvitringsmotstand. Ekstra steinstørrelse for tåstein av plastringen, spesielt i front av bunen.
C)	Utførelse
Bune i tråd med prinsipper vist i figur 26-28 i rapport 24750-01-1, og modul F3.203 i sikringshåndboka.
Største tillatte fugeåpning i plastringslag følger fraksjon i filterlag for å hindre utvasking.</t>
    </r>
  </si>
  <si>
    <t>03.6</t>
  </si>
  <si>
    <r>
      <rPr>
        <b/>
        <sz val="11"/>
        <color theme="1"/>
        <rFont val="Aptos Narrow"/>
        <family val="2"/>
        <scheme val="minor"/>
      </rPr>
      <t xml:space="preserve">FS2.321199122A
UTLEGGING AV LØSMASSER I LAG - VOLUM
</t>
    </r>
    <r>
      <rPr>
        <sz val="11"/>
        <color theme="1"/>
        <rFont val="Aptos Narrow"/>
        <family val="2"/>
        <scheme val="minor"/>
      </rPr>
      <t xml:space="preserve">
Prosjektert anbrakt volum 
</t>
    </r>
    <r>
      <rPr>
        <i/>
        <sz val="11"/>
        <color theme="1"/>
        <rFont val="Aptos Narrow"/>
        <family val="2"/>
        <scheme val="minor"/>
      </rPr>
      <t>Type lag</t>
    </r>
    <r>
      <rPr>
        <sz val="11"/>
        <color theme="1"/>
        <rFont val="Aptos Narrow"/>
        <family val="2"/>
        <scheme val="minor"/>
      </rPr>
      <t xml:space="preserve">: Filterlag
</t>
    </r>
    <r>
      <rPr>
        <i/>
        <sz val="11"/>
        <color theme="1"/>
        <rFont val="Aptos Narrow"/>
        <family val="2"/>
        <scheme val="minor"/>
      </rPr>
      <t>Type masse/sortering</t>
    </r>
    <r>
      <rPr>
        <sz val="11"/>
        <color theme="1"/>
        <rFont val="Aptos Narrow"/>
        <family val="2"/>
        <scheme val="minor"/>
      </rPr>
      <t xml:space="preserve">: 60/200 sprengt stein eller tilsvarende
</t>
    </r>
    <r>
      <rPr>
        <i/>
        <sz val="11"/>
        <color theme="1"/>
        <rFont val="Aptos Narrow"/>
        <family val="2"/>
        <scheme val="minor"/>
      </rPr>
      <t>Levering av masse</t>
    </r>
    <r>
      <rPr>
        <sz val="11"/>
        <color theme="1"/>
        <rFont val="Aptos Narrow"/>
        <family val="2"/>
        <scheme val="minor"/>
      </rPr>
      <t xml:space="preserve">r: Eksterne masser 
</t>
    </r>
    <r>
      <rPr>
        <i/>
        <sz val="11"/>
        <color theme="1"/>
        <rFont val="Aptos Narrow"/>
        <family val="2"/>
        <scheme val="minor"/>
      </rPr>
      <t>Komprimering</t>
    </r>
    <r>
      <rPr>
        <sz val="11"/>
        <color theme="1"/>
        <rFont val="Aptos Narrow"/>
        <family val="2"/>
        <scheme val="minor"/>
      </rPr>
      <t xml:space="preserve">: Normal komprimering 
</t>
    </r>
    <r>
      <rPr>
        <i/>
        <sz val="11"/>
        <color theme="1"/>
        <rFont val="Aptos Narrow"/>
        <family val="2"/>
        <scheme val="minor"/>
      </rPr>
      <t>Kontroll av komprimering</t>
    </r>
    <r>
      <rPr>
        <sz val="11"/>
        <color theme="1"/>
        <rFont val="Aptos Narrow"/>
        <family val="2"/>
        <scheme val="minor"/>
      </rPr>
      <t xml:space="preserve">: Normal kontroll
</t>
    </r>
    <r>
      <rPr>
        <i/>
        <sz val="11"/>
        <color theme="1"/>
        <rFont val="Aptos Narrow"/>
        <family val="2"/>
        <scheme val="minor"/>
      </rPr>
      <t>Lokalisering</t>
    </r>
    <r>
      <rPr>
        <sz val="11"/>
        <color theme="1"/>
        <rFont val="Aptos Narrow"/>
        <family val="2"/>
        <scheme val="minor"/>
      </rPr>
      <t xml:space="preserve">: Filterlag bak plastringslag bune innløp sideløp
</t>
    </r>
    <r>
      <rPr>
        <i/>
        <sz val="11"/>
        <color theme="1"/>
        <rFont val="Aptos Narrow"/>
        <family val="2"/>
        <scheme val="minor"/>
      </rPr>
      <t>Underlag</t>
    </r>
    <r>
      <rPr>
        <sz val="11"/>
        <color theme="1"/>
        <rFont val="Aptos Narrow"/>
        <family val="2"/>
        <scheme val="minor"/>
      </rPr>
      <t xml:space="preserve">: Avgravet elvebunn eller elvekant
</t>
    </r>
    <r>
      <rPr>
        <i/>
        <sz val="11"/>
        <color theme="1"/>
        <rFont val="Aptos Narrow"/>
        <family val="2"/>
        <scheme val="minor"/>
      </rPr>
      <t>Tykkelse</t>
    </r>
    <r>
      <rPr>
        <sz val="11"/>
        <color theme="1"/>
        <rFont val="Aptos Narrow"/>
        <family val="2"/>
        <scheme val="minor"/>
      </rPr>
      <t xml:space="preserve">: 50 cm
</t>
    </r>
    <r>
      <rPr>
        <i/>
        <sz val="11"/>
        <color theme="1"/>
        <rFont val="Aptos Narrow"/>
        <family val="2"/>
        <scheme val="minor"/>
      </rPr>
      <t xml:space="preserve">Andre krav:
</t>
    </r>
    <r>
      <rPr>
        <sz val="11"/>
        <color theme="1"/>
        <rFont val="Aptos Narrow"/>
        <family val="2"/>
        <scheme val="minor"/>
      </rPr>
      <t xml:space="preserve">
B)	Materialer
Avvik fra beskrevet fraksjon kan aksepteres forutsatt at fugeåpninger i plastringslag ikke tillater utvasking og plastringsstein kan legges stabilt.
C)	Utførelse
Utlegging følger krav til utlegging av plastring. Ved utlegging sorteres den groveste fraksjonen ut mot bakkant av plastringslaget</t>
    </r>
  </si>
  <si>
    <t>03.7</t>
  </si>
  <si>
    <t>03.8</t>
  </si>
  <si>
    <t>03.9</t>
  </si>
  <si>
    <t>03.10</t>
  </si>
  <si>
    <r>
      <rPr>
        <b/>
        <sz val="11"/>
        <color theme="1"/>
        <rFont val="Aptos Narrow"/>
        <family val="2"/>
        <scheme val="minor"/>
      </rPr>
      <t xml:space="preserve">GU6.23A
GEOTEKSTIL TIL SEPARASJON - IKKE TRAFIKKERT AREAL
</t>
    </r>
    <r>
      <rPr>
        <sz val="11"/>
        <color theme="1"/>
        <rFont val="Aptos Narrow"/>
        <family val="2"/>
        <scheme val="minor"/>
      </rPr>
      <t xml:space="preserve">Areal
</t>
    </r>
    <r>
      <rPr>
        <i/>
        <sz val="11"/>
        <color theme="1"/>
        <rFont val="Aptos Narrow"/>
        <family val="2"/>
        <scheme val="minor"/>
      </rPr>
      <t>Anvendelsesområde</t>
    </r>
    <r>
      <rPr>
        <sz val="11"/>
        <color theme="1"/>
        <rFont val="Aptos Narrow"/>
        <family val="2"/>
        <scheme val="minor"/>
      </rPr>
      <t xml:space="preserve">: Erosjonskontroll 
</t>
    </r>
    <r>
      <rPr>
        <i/>
        <sz val="11"/>
        <color theme="1"/>
        <rFont val="Aptos Narrow"/>
        <family val="2"/>
        <scheme val="minor"/>
      </rPr>
      <t>Lokalisering</t>
    </r>
    <r>
      <rPr>
        <sz val="11"/>
        <color theme="1"/>
        <rFont val="Aptos Narrow"/>
        <family val="2"/>
        <scheme val="minor"/>
      </rPr>
      <t xml:space="preserve">: Flomvoller og bune ved innløp sideløp 
</t>
    </r>
    <r>
      <rPr>
        <i/>
        <sz val="11"/>
        <color theme="1"/>
        <rFont val="Aptos Narrow"/>
        <family val="2"/>
        <scheme val="minor"/>
      </rPr>
      <t>Strekkfasthet</t>
    </r>
    <r>
      <rPr>
        <sz val="11"/>
        <color theme="1"/>
        <rFont val="Aptos Narrow"/>
        <family val="2"/>
        <scheme val="minor"/>
      </rPr>
      <t xml:space="preserve">: se andre krav
</t>
    </r>
    <r>
      <rPr>
        <i/>
        <sz val="11"/>
        <color theme="1"/>
        <rFont val="Aptos Narrow"/>
        <family val="2"/>
        <scheme val="minor"/>
      </rPr>
      <t>Statisk gjennomhulling</t>
    </r>
    <r>
      <rPr>
        <sz val="11"/>
        <color theme="1"/>
        <rFont val="Aptos Narrow"/>
        <family val="2"/>
        <scheme val="minor"/>
      </rPr>
      <t xml:space="preserve"> (CBR): se andre krav
</t>
    </r>
    <r>
      <rPr>
        <i/>
        <sz val="11"/>
        <color theme="1"/>
        <rFont val="Aptos Narrow"/>
        <family val="2"/>
        <scheme val="minor"/>
      </rPr>
      <t>Bestandighet</t>
    </r>
    <r>
      <rPr>
        <sz val="11"/>
        <color theme="1"/>
        <rFont val="Aptos Narrow"/>
        <family val="2"/>
        <scheme val="minor"/>
      </rPr>
      <t xml:space="preserve">: se andre krav 
</t>
    </r>
    <r>
      <rPr>
        <i/>
        <sz val="11"/>
        <color theme="1"/>
        <rFont val="Aptos Narrow"/>
        <family val="2"/>
        <scheme val="minor"/>
      </rPr>
      <t>Utførelse</t>
    </r>
    <r>
      <rPr>
        <sz val="11"/>
        <color theme="1"/>
        <rFont val="Aptos Narrow"/>
        <family val="2"/>
        <scheme val="minor"/>
      </rPr>
      <t xml:space="preserve">: se andre krav 
</t>
    </r>
    <r>
      <rPr>
        <i/>
        <sz val="11"/>
        <color theme="1"/>
        <rFont val="Aptos Narrow"/>
        <family val="2"/>
        <scheme val="minor"/>
      </rPr>
      <t>Andre krav:</t>
    </r>
    <r>
      <rPr>
        <sz val="11"/>
        <color theme="1"/>
        <rFont val="Aptos Narrow"/>
        <family val="2"/>
        <scheme val="minor"/>
      </rPr>
      <t xml:space="preserve">
A)	Omfang og prisgrunnlag
Geotekstil mellom sikrings-/filtermasser og stedlige masser. Omfatter også utlegging av geotekstil.
Post kommer kun til anvendelse dersom aktuelle sikringsmasser er ensgraderte med dårlig filtervirkning mot stedlige masser. Posten kommer kun til anvendelse i samråd med byggherre.
B)	Materialer
Fiberduk skal tilfredsstille kravene angitt gjennom sertifiseringsordningen NorGeoSpec 2012 for den aktuelle bruksklassen og være registrert under denne ordningen eller tredje parts verifisering til samme kvalitetsnivå. Fiberduk kl. 3 benyttes mellom stedlige og tilbakefylte masser.
C)	Utførelse
Utlegging av overliggende lag skal foregå på en slik måte at duken ikke skades. Overlapping i skjøter skal være minst 0,5 m.
X)	Men</t>
    </r>
    <r>
      <rPr>
        <sz val="11"/>
        <rFont val="Aptos Narrow"/>
        <family val="2"/>
        <scheme val="minor"/>
      </rPr>
      <t>gderegler
Posten kan utgå i sin helhet.</t>
    </r>
  </si>
  <si>
    <t>03.11</t>
  </si>
  <si>
    <r>
      <rPr>
        <b/>
        <sz val="11"/>
        <color theme="1"/>
        <rFont val="Aptos Narrow"/>
        <family val="2"/>
        <scheme val="minor"/>
      </rPr>
      <t xml:space="preserve">FS2.322199321A
UTLEGGING AV LØSMASSER I LAG - VOLUM
</t>
    </r>
    <r>
      <rPr>
        <sz val="11"/>
        <color theme="1"/>
        <rFont val="Aptos Narrow"/>
        <family val="2"/>
        <scheme val="minor"/>
      </rPr>
      <t xml:space="preserve">Prosjektert anbrakt volum
</t>
    </r>
    <r>
      <rPr>
        <i/>
        <sz val="11"/>
        <color theme="1"/>
        <rFont val="Aptos Narrow"/>
        <family val="2"/>
        <scheme val="minor"/>
      </rPr>
      <t>Type lag</t>
    </r>
    <r>
      <rPr>
        <sz val="11"/>
        <color theme="1"/>
        <rFont val="Aptos Narrow"/>
        <family val="2"/>
        <scheme val="minor"/>
      </rPr>
      <t xml:space="preserve">: Forsterkningslag av sand/grus
</t>
    </r>
    <r>
      <rPr>
        <i/>
        <sz val="11"/>
        <color theme="1"/>
        <rFont val="Aptos Narrow"/>
        <family val="2"/>
        <scheme val="minor"/>
      </rPr>
      <t>Type masse/sortering</t>
    </r>
    <r>
      <rPr>
        <sz val="11"/>
        <color theme="1"/>
        <rFont val="Aptos Narrow"/>
        <family val="2"/>
        <scheme val="minor"/>
      </rPr>
      <t xml:space="preserve">: Egnede masser for heving av grusvei
</t>
    </r>
    <r>
      <rPr>
        <i/>
        <sz val="11"/>
        <color theme="1"/>
        <rFont val="Aptos Narrow"/>
        <family val="2"/>
        <scheme val="minor"/>
      </rPr>
      <t>Levering av masser</t>
    </r>
    <r>
      <rPr>
        <sz val="11"/>
        <color theme="1"/>
        <rFont val="Aptos Narrow"/>
        <family val="2"/>
        <scheme val="minor"/>
      </rPr>
      <t xml:space="preserve">: Stedlige masser 
</t>
    </r>
    <r>
      <rPr>
        <i/>
        <sz val="11"/>
        <color theme="1"/>
        <rFont val="Aptos Narrow"/>
        <family val="2"/>
        <scheme val="minor"/>
      </rPr>
      <t>Komprimering</t>
    </r>
    <r>
      <rPr>
        <sz val="11"/>
        <color theme="1"/>
        <rFont val="Aptos Narrow"/>
        <family val="2"/>
        <scheme val="minor"/>
      </rPr>
      <t xml:space="preserve">: Normal komprimering
</t>
    </r>
    <r>
      <rPr>
        <i/>
        <sz val="11"/>
        <color theme="1"/>
        <rFont val="Aptos Narrow"/>
        <family val="2"/>
        <scheme val="minor"/>
      </rPr>
      <t>Kontroll av komprimering</t>
    </r>
    <r>
      <rPr>
        <sz val="11"/>
        <color theme="1"/>
        <rFont val="Aptos Narrow"/>
        <family val="2"/>
        <scheme val="minor"/>
      </rPr>
      <t xml:space="preserve">: Begrenset kontroll
</t>
    </r>
    <r>
      <rPr>
        <i/>
        <sz val="11"/>
        <color theme="1"/>
        <rFont val="Aptos Narrow"/>
        <family val="2"/>
        <scheme val="minor"/>
      </rPr>
      <t>Lokalisering</t>
    </r>
    <r>
      <rPr>
        <sz val="11"/>
        <color theme="1"/>
        <rFont val="Aptos Narrow"/>
        <family val="2"/>
        <scheme val="minor"/>
      </rPr>
      <t xml:space="preserve">: Lokal heving av traktorvei
</t>
    </r>
    <r>
      <rPr>
        <i/>
        <sz val="11"/>
        <color theme="1"/>
        <rFont val="Aptos Narrow"/>
        <family val="2"/>
        <scheme val="minor"/>
      </rPr>
      <t>Underlag</t>
    </r>
    <r>
      <rPr>
        <sz val="11"/>
        <color theme="1"/>
        <rFont val="Aptos Narrow"/>
        <family val="2"/>
        <scheme val="minor"/>
      </rPr>
      <t xml:space="preserve">: Eksisterende traktorvei
</t>
    </r>
    <r>
      <rPr>
        <i/>
        <sz val="11"/>
        <color theme="1"/>
        <rFont val="Aptos Narrow"/>
        <family val="2"/>
        <scheme val="minor"/>
      </rPr>
      <t>Tykkelse</t>
    </r>
    <r>
      <rPr>
        <sz val="11"/>
        <color theme="1"/>
        <rFont val="Aptos Narrow"/>
        <family val="2"/>
        <scheme val="minor"/>
      </rPr>
      <t xml:space="preserve">: lagtykkelse må tilpasses fraksjon fyllingsmasser.
</t>
    </r>
    <r>
      <rPr>
        <i/>
        <sz val="11"/>
        <color theme="1"/>
        <rFont val="Aptos Narrow"/>
        <family val="2"/>
        <scheme val="minor"/>
      </rPr>
      <t>Andre krav:</t>
    </r>
    <r>
      <rPr>
        <sz val="11"/>
        <color theme="1"/>
        <rFont val="Aptos Narrow"/>
        <family val="2"/>
        <scheme val="minor"/>
      </rPr>
      <t xml:space="preserve">
A)	Omfang og prisgrunnlag
Omfatter også arbeider med toppdekke vei, etter føringer fra Elveierlag/grunneier.</t>
    </r>
  </si>
  <si>
    <t>Supplerende mengdebeskrivelse</t>
  </si>
  <si>
    <t>Beskrivelse</t>
  </si>
  <si>
    <t>Timer</t>
  </si>
  <si>
    <r>
      <rPr>
        <b/>
        <sz val="11"/>
        <color theme="1"/>
        <rFont val="Aptos"/>
        <family val="2"/>
      </rPr>
      <t>Stikkrenne i betong DN 1200 rør for kanal ved pel 120.</t>
    </r>
    <r>
      <rPr>
        <sz val="11"/>
        <color theme="1"/>
        <rFont val="Aptos"/>
        <family val="2"/>
      </rPr>
      <t xml:space="preserve">
Legges 30 cm under bunn av dagens kanal og tilnærmet uten fall, fylles innvendig med et ca. 30 cm tykt lag av elvestein og elvegrus for å skape en naturlig bunn.</t>
    </r>
  </si>
  <si>
    <t>Meter</t>
  </si>
  <si>
    <t>Stikkrenne i betong DN 500 rør (ved pel 490)</t>
  </si>
  <si>
    <t>Stk</t>
  </si>
  <si>
    <r>
      <rPr>
        <b/>
        <sz val="11"/>
        <color theme="1"/>
        <rFont val="Aptos"/>
        <family val="2"/>
      </rPr>
      <t xml:space="preserve">Stein diameter 70 – 200cm </t>
    </r>
    <r>
      <rPr>
        <sz val="11"/>
        <color theme="1"/>
        <rFont val="Aptos"/>
        <family val="2"/>
      </rPr>
      <t xml:space="preserve">
Sorteres ut fra stedegne masser og legges tilbake i sideløpet ved grovutforming. </t>
    </r>
  </si>
  <si>
    <t>Utgraving av Øyagrova</t>
  </si>
  <si>
    <t>Utgraving av amfibiedammer</t>
  </si>
  <si>
    <r>
      <rPr>
        <b/>
        <sz val="11"/>
        <color theme="1"/>
        <rFont val="Aptos Narrow"/>
        <family val="2"/>
        <scheme val="minor"/>
      </rPr>
      <t>Turvei og traktorvei</t>
    </r>
    <r>
      <rPr>
        <sz val="11"/>
        <color theme="1"/>
        <rFont val="Aptos Narrow"/>
        <family val="2"/>
        <scheme val="minor"/>
      </rPr>
      <t xml:space="preserve">
Veispesifikasjoner:
</t>
    </r>
    <r>
      <rPr>
        <i/>
        <sz val="11"/>
        <color theme="1"/>
        <rFont val="Aptos Narrow"/>
        <family val="2"/>
        <scheme val="minor"/>
      </rPr>
      <t>Bredde</t>
    </r>
    <r>
      <rPr>
        <sz val="11"/>
        <color theme="1"/>
        <rFont val="Aptos Narrow"/>
        <family val="2"/>
        <scheme val="minor"/>
      </rPr>
      <t xml:space="preserve">: 3 meter
</t>
    </r>
    <r>
      <rPr>
        <i/>
        <sz val="11"/>
        <color theme="1"/>
        <rFont val="Aptos Narrow"/>
        <family val="2"/>
        <scheme val="minor"/>
      </rPr>
      <t>Bærelag</t>
    </r>
    <r>
      <rPr>
        <sz val="11"/>
        <color theme="1"/>
        <rFont val="Aptos Narrow"/>
        <family val="2"/>
        <scheme val="minor"/>
      </rPr>
      <t xml:space="preserve">: av stedegne steinholdige masser.
</t>
    </r>
    <r>
      <rPr>
        <i/>
        <sz val="11"/>
        <color theme="1"/>
        <rFont val="Aptos Narrow"/>
        <family val="2"/>
        <scheme val="minor"/>
      </rPr>
      <t>Slitelag bunn</t>
    </r>
    <r>
      <rPr>
        <sz val="11"/>
        <color theme="1"/>
        <rFont val="Aptos Narrow"/>
        <family val="2"/>
        <scheme val="minor"/>
      </rPr>
      <t xml:space="preserve">: 0-32 (for utjevning av stedegne masser, 15cm).
</t>
    </r>
    <r>
      <rPr>
        <i/>
        <sz val="11"/>
        <color theme="1"/>
        <rFont val="Aptos Narrow"/>
        <family val="2"/>
        <scheme val="minor"/>
      </rPr>
      <t>Slitelag topp</t>
    </r>
    <r>
      <rPr>
        <sz val="11"/>
        <color theme="1"/>
        <rFont val="Aptos Narrow"/>
        <family val="2"/>
        <scheme val="minor"/>
      </rPr>
      <t xml:space="preserve">: 0-16 (5cm)
</t>
    </r>
    <r>
      <rPr>
        <i/>
        <sz val="11"/>
        <color theme="1"/>
        <rFont val="Aptos Narrow"/>
        <family val="2"/>
        <scheme val="minor"/>
      </rPr>
      <t>Kurvatur</t>
    </r>
    <r>
      <rPr>
        <sz val="11"/>
        <color theme="1"/>
        <rFont val="Aptos Narrow"/>
        <family val="2"/>
        <scheme val="minor"/>
      </rPr>
      <t xml:space="preserve">: Skal følge terrenget mest mulig naturlig.
</t>
    </r>
    <r>
      <rPr>
        <i/>
        <sz val="11"/>
        <color theme="1"/>
        <rFont val="Aptos Narrow"/>
        <family val="2"/>
        <scheme val="minor"/>
      </rPr>
      <t>Veiskulder</t>
    </r>
    <r>
      <rPr>
        <sz val="11"/>
        <color theme="1"/>
        <rFont val="Aptos Narrow"/>
        <family val="2"/>
        <scheme val="minor"/>
      </rPr>
      <t>: Slettes til.</t>
    </r>
  </si>
  <si>
    <t>Vektet pris til bruk i evalueringen</t>
  </si>
  <si>
    <t>Navn på tilbyder</t>
  </si>
  <si>
    <r>
      <rPr>
        <b/>
        <sz val="11"/>
        <color theme="1"/>
        <rFont val="Aptos Narrow"/>
        <family val="2"/>
        <scheme val="minor"/>
      </rPr>
      <t xml:space="preserve">FS8.32131A
ORDNET STEINLAG OVER VANN - VOLUM
</t>
    </r>
    <r>
      <rPr>
        <sz val="11"/>
        <color theme="1"/>
        <rFont val="Aptos Narrow"/>
        <family val="2"/>
        <scheme val="minor"/>
      </rPr>
      <t xml:space="preserve">Volum
</t>
    </r>
    <r>
      <rPr>
        <b/>
        <i/>
        <sz val="11"/>
        <color theme="1"/>
        <rFont val="Aptos Narrow"/>
        <family val="2"/>
        <scheme val="minor"/>
      </rPr>
      <t>Levering av masser</t>
    </r>
    <r>
      <rPr>
        <b/>
        <sz val="11"/>
        <color theme="1"/>
        <rFont val="Aptos Narrow"/>
        <family val="2"/>
        <scheme val="minor"/>
      </rPr>
      <t xml:space="preserve">: Eksterne masser
</t>
    </r>
    <r>
      <rPr>
        <i/>
        <sz val="11"/>
        <color theme="1"/>
        <rFont val="Aptos Narrow"/>
        <family val="2"/>
        <scheme val="minor"/>
      </rPr>
      <t>Lokalisering</t>
    </r>
    <r>
      <rPr>
        <sz val="11"/>
        <color theme="1"/>
        <rFont val="Aptos Narrow"/>
        <family val="2"/>
        <scheme val="minor"/>
      </rPr>
      <t xml:space="preserve">: Erosjonssikring av flomvoller (opp- og nedstrøms side)
</t>
    </r>
    <r>
      <rPr>
        <i/>
        <sz val="11"/>
        <color theme="1"/>
        <rFont val="Aptos Narrow"/>
        <family val="2"/>
        <scheme val="minor"/>
      </rPr>
      <t>Steinstørrelse</t>
    </r>
    <r>
      <rPr>
        <sz val="11"/>
        <color theme="1"/>
        <rFont val="Aptos Narrow"/>
        <family val="2"/>
        <scheme val="minor"/>
      </rPr>
      <t xml:space="preserve">: 0-550 mm, D50 &gt; 270 mm. 
</t>
    </r>
    <r>
      <rPr>
        <i/>
        <sz val="11"/>
        <color theme="1"/>
        <rFont val="Aptos Narrow"/>
        <family val="2"/>
        <scheme val="minor"/>
      </rPr>
      <t>Sorteringskriterier</t>
    </r>
    <r>
      <rPr>
        <sz val="11"/>
        <color theme="1"/>
        <rFont val="Aptos Narrow"/>
        <family val="2"/>
        <scheme val="minor"/>
      </rPr>
      <t xml:space="preserve">: D15=0.6-0.9 x D50, D85=1,3-1,5 x D50 
</t>
    </r>
    <r>
      <rPr>
        <i/>
        <sz val="11"/>
        <color theme="1"/>
        <rFont val="Aptos Narrow"/>
        <family val="2"/>
        <scheme val="minor"/>
      </rPr>
      <t>Tykkelse</t>
    </r>
    <r>
      <rPr>
        <sz val="11"/>
        <color theme="1"/>
        <rFont val="Aptos Narrow"/>
        <family val="2"/>
        <scheme val="minor"/>
      </rPr>
      <t xml:space="preserve">: 50 cm
Toleranser: -
</t>
    </r>
    <r>
      <rPr>
        <i/>
        <sz val="11"/>
        <color theme="1"/>
        <rFont val="Aptos Narrow"/>
        <family val="2"/>
        <scheme val="minor"/>
      </rPr>
      <t>Underlag</t>
    </r>
    <r>
      <rPr>
        <sz val="11"/>
        <color theme="1"/>
        <rFont val="Aptos Narrow"/>
        <family val="2"/>
        <scheme val="minor"/>
      </rPr>
      <t xml:space="preserve">: Eksisterende terreng med avgravet toppdekke. Utgravet fotgrøft langs vollfot.
</t>
    </r>
    <r>
      <rPr>
        <i/>
        <sz val="11"/>
        <color theme="1"/>
        <rFont val="Aptos Narrow"/>
        <family val="2"/>
        <scheme val="minor"/>
      </rPr>
      <t>Skråningsvinkel</t>
    </r>
    <r>
      <rPr>
        <sz val="11"/>
        <color theme="1"/>
        <rFont val="Aptos Narrow"/>
        <family val="2"/>
        <scheme val="minor"/>
      </rPr>
      <t xml:space="preserve">: 1:2,0
</t>
    </r>
    <r>
      <rPr>
        <i/>
        <sz val="11"/>
        <color theme="1"/>
        <rFont val="Aptos Narrow"/>
        <family val="2"/>
        <scheme val="minor"/>
      </rPr>
      <t>Andre krav:</t>
    </r>
    <r>
      <rPr>
        <sz val="11"/>
        <color theme="1"/>
        <rFont val="Aptos Narrow"/>
        <family val="2"/>
        <scheme val="minor"/>
      </rPr>
      <t xml:space="preserve">
A)	Omfang og prisgrunnlag
Gjelder erosjonssikringsmasser til bruk i flomvoller, der det må benyttes ekstern tilkjørte masser.
Pris omfatter også kostnader med eventuell mellomlagring, opplasting og intern transport på anlegget.
Flomvoll/Turvei mellom pel 475-590 har reduserte krav til steinstørrelse, gitt i egen post.
Post kan utgå i sin helhet dersom man kan sortere ut tilstrekkelig med erosjonssikringsmateriale fra stedlige masser.
B)	Materialer</t>
    </r>
    <r>
      <rPr>
        <sz val="11"/>
        <rFont val="Aptos Narrow"/>
        <family val="2"/>
        <scheme val="minor"/>
      </rPr>
      <t xml:space="preserve">
Knust eller sprengt stein. Post kan erstattes av masser i henhold til post 03.7
</t>
    </r>
    <r>
      <rPr>
        <sz val="11"/>
        <color theme="1"/>
        <rFont val="Aptos Narrow"/>
        <family val="2"/>
        <scheme val="minor"/>
      </rPr>
      <t xml:space="preserve">
C)	Utførelse
Utførelse iht. prinsipper i Modul F3.201 "Ordna steinlag - sidesikring" i NVEs digitale veileder "Sikringshåndboka". Se figur 25 i rapport 24750-01-1.
Ved bruk av velgraderte sikringsmasser er det ikke behov for filter mot stedlige masser. Ved bruk av ensgraderte masser skal det legges geotekstil.
For hver voll skal erosjonssikringen legges fra nedstrøms mot oppstrøms retning langs sideløpet.</t>
    </r>
  </si>
  <si>
    <t>Bekkeinntak for utløp stikkrenne i betong for DN500 rør. (ved pel 490).</t>
  </si>
  <si>
    <r>
      <rPr>
        <b/>
        <sz val="11"/>
        <color theme="1"/>
        <rFont val="Aptos"/>
        <family val="2"/>
      </rPr>
      <t xml:space="preserve">«Enorm stein» Minimum 3m3 pr. stk.
</t>
    </r>
    <r>
      <rPr>
        <sz val="11"/>
        <color theme="1"/>
        <rFont val="Aptos"/>
        <family val="2"/>
      </rPr>
      <t xml:space="preserve">
Fraktes til hovedelv ved sideløpets utløp. Steinene kan med fordel være naturlig stein, men kan ikke ha en rund eller helt kubisk form. </t>
    </r>
  </si>
  <si>
    <r>
      <rPr>
        <b/>
        <sz val="11"/>
        <color theme="1"/>
        <rFont val="Aptos Narrow"/>
        <family val="2"/>
        <scheme val="minor"/>
      </rPr>
      <t xml:space="preserve">FV5.11
VANNHÅNDTERING - KOMPLETT
</t>
    </r>
    <r>
      <rPr>
        <sz val="11"/>
        <color theme="1"/>
        <rFont val="Aptos Narrow"/>
        <family val="2"/>
        <scheme val="minor"/>
      </rPr>
      <t xml:space="preserve">
</t>
    </r>
    <r>
      <rPr>
        <i/>
        <sz val="11"/>
        <color theme="1"/>
        <rFont val="Aptos Narrow"/>
        <family val="2"/>
        <scheme val="minor"/>
      </rPr>
      <t>Lokalisering</t>
    </r>
    <r>
      <rPr>
        <sz val="11"/>
        <color theme="1"/>
        <rFont val="Aptos Narrow"/>
        <family val="2"/>
        <scheme val="minor"/>
      </rPr>
      <t xml:space="preserve">: Hele anleggsområdet
</t>
    </r>
    <r>
      <rPr>
        <i/>
        <sz val="11"/>
        <color theme="1"/>
        <rFont val="Aptos Narrow"/>
        <family val="2"/>
        <scheme val="minor"/>
      </rPr>
      <t>Objekt</t>
    </r>
    <r>
      <rPr>
        <sz val="11"/>
        <color theme="1"/>
        <rFont val="Aptos Narrow"/>
        <family val="2"/>
        <scheme val="minor"/>
      </rPr>
      <t xml:space="preserve">: Vannføring fra elveløp, sidebekker og lokalt overvann
</t>
    </r>
    <r>
      <rPr>
        <i/>
        <sz val="11"/>
        <color theme="1"/>
        <rFont val="Aptos Narrow"/>
        <family val="2"/>
        <scheme val="minor"/>
      </rPr>
      <t>Risikomomenter</t>
    </r>
    <r>
      <rPr>
        <sz val="11"/>
        <color theme="1"/>
        <rFont val="Aptos Narrow"/>
        <family val="2"/>
        <scheme val="minor"/>
      </rPr>
      <t xml:space="preserve">: Endring i vannføring ved nedbør/ snøsmelting i vassdrag. 
Nedbør og overvannshåndtering lokalt på anleggsområdet. 
Flomverdier i Måna er gitt i vedlegg I -  Hydrologiske og vassdragshydrauliske beregninger.
</t>
    </r>
    <r>
      <rPr>
        <i/>
        <sz val="11"/>
        <color theme="1"/>
        <rFont val="Aptos Narrow"/>
        <family val="2"/>
        <scheme val="minor"/>
      </rPr>
      <t>Andre krav</t>
    </r>
    <r>
      <rPr>
        <sz val="11"/>
        <color theme="1"/>
        <rFont val="Aptos Narrow"/>
        <family val="2"/>
        <scheme val="minor"/>
      </rPr>
      <t>: Nei</t>
    </r>
  </si>
  <si>
    <r>
      <rPr>
        <b/>
        <sz val="11"/>
        <color theme="1"/>
        <rFont val="Aptos Narrow"/>
        <family val="2"/>
        <scheme val="minor"/>
      </rPr>
      <t>Biologiske tilpasninger, 30-40tonns gravemaskin</t>
    </r>
    <r>
      <rPr>
        <sz val="11"/>
        <color theme="1"/>
        <rFont val="Aptos Narrow"/>
        <family val="2"/>
        <scheme val="minor"/>
      </rPr>
      <t xml:space="preserve">
</t>
    </r>
    <r>
      <rPr>
        <i/>
        <sz val="11"/>
        <color theme="1"/>
        <rFont val="Aptos Narrow"/>
        <family val="2"/>
        <scheme val="minor"/>
      </rPr>
      <t>Merknad</t>
    </r>
    <r>
      <rPr>
        <sz val="11"/>
        <color theme="1"/>
        <rFont val="Aptos Narrow"/>
        <family val="2"/>
        <scheme val="minor"/>
      </rPr>
      <t>: 
Når sideløpet er gravd</t>
    </r>
    <r>
      <rPr>
        <sz val="11"/>
        <rFont val="Aptos Narrow"/>
        <family val="2"/>
        <scheme val="minor"/>
      </rPr>
      <t xml:space="preserve"> ut etter spesifikasjoner fra Skred AS (grovutforming) i vedlegg H  - Dimensjonering av erosjonssikring og hydraulisk verifikasjon av restaureringstiltak i Månavassdraget, </t>
    </r>
    <r>
      <rPr>
        <sz val="11"/>
        <color rgb="FFFF0000"/>
        <rFont val="Aptos Narrow"/>
        <family val="2"/>
        <scheme val="minor"/>
      </rPr>
      <t xml:space="preserve"> 
</t>
    </r>
    <r>
      <rPr>
        <sz val="11"/>
        <color theme="1"/>
        <rFont val="Aptos Narrow"/>
        <family val="2"/>
        <scheme val="minor"/>
      </rPr>
      <t>jobber maskinfører sammen med biolog for å utføre biologiske tilpasninger: 
•	2stk. standplasser i hovedelv ved utløp (utplassering av enorme steiner og evt. tilpasning av eksisterende terskler og bredding av elveløp.
•	Utlegg av trær, røtter, stein og tilpassing av sideløp etter at grovutforming er utført.
•	Lokal tilpasning av lavvannsrenne i inntak.
•	Eventuelle tilpasninger i amfibiedammer - Dette inkluderer tilpasning av terrenget nær dammene, for å sikre at vann flommer inn i dammene på høy vannføring.
•	Utgraving og biologisk tilpasning av bekkeløp "Øyagrova" bruk av 8tonns maskin på øvre 100meter for å bevare mest mulig kantvegetasjon. 
•	Diverse uforutsette biologiske arbeider.</t>
    </r>
  </si>
  <si>
    <r>
      <rPr>
        <b/>
        <sz val="11"/>
        <color theme="1"/>
        <rFont val="Aptos Narrow"/>
        <family val="2"/>
        <scheme val="minor"/>
      </rPr>
      <t>Biologiske tilpasninger, 8 tonns gravemaskin</t>
    </r>
    <r>
      <rPr>
        <sz val="11"/>
        <color theme="1"/>
        <rFont val="Aptos Narrow"/>
        <family val="2"/>
        <scheme val="minor"/>
      </rPr>
      <t xml:space="preserve">
</t>
    </r>
    <r>
      <rPr>
        <i/>
        <sz val="11"/>
        <color theme="1"/>
        <rFont val="Aptos Narrow"/>
        <family val="2"/>
        <scheme val="minor"/>
      </rPr>
      <t>Merknad</t>
    </r>
    <r>
      <rPr>
        <sz val="11"/>
        <color theme="1"/>
        <rFont val="Aptos Narrow"/>
        <family val="2"/>
        <scheme val="minor"/>
      </rPr>
      <t xml:space="preserve">: 
Når sideløpet er gravd ut </t>
    </r>
    <r>
      <rPr>
        <sz val="11"/>
        <rFont val="Aptos Narrow"/>
        <family val="2"/>
        <scheme val="minor"/>
      </rPr>
      <t xml:space="preserve">etter spesifikasjoner fra Skred AS (grovutforming)i vedlegg H  - Dimensjonering av erosjonssikring og hydraulisk verifikasjon av restaureringstiltak i Månavassdraget,  </t>
    </r>
    <r>
      <rPr>
        <sz val="11"/>
        <color rgb="FFFF0000"/>
        <rFont val="Aptos Narrow"/>
        <family val="2"/>
        <scheme val="minor"/>
      </rPr>
      <t xml:space="preserve">
</t>
    </r>
    <r>
      <rPr>
        <sz val="11"/>
        <color theme="1"/>
        <rFont val="Aptos Narrow"/>
        <family val="2"/>
        <scheme val="minor"/>
      </rPr>
      <t>jobber maskinfører sammen med biolog for å utføre biologiske tilpasninger: 
•	2stk. standplasser i hovedelv ved utløp (utplassering av enorme steiner og evt. tilpasning av eksisterende terskler og bredding av elveløp.
•	Utlegg av trær, røtter, stein og tilpassing av sideløp etter at grovutforming er utført.
•	Lokal tilpasning av lavvannsrenne i inntak.
•	Eventuelle tilpasninger i amfibiedammer - Dette inkluderer tilpasning av terrenget nær dammene, for å sikre at vann flommer inn i dammene på høy vannføring.
•	Utgraving og biologisk tilpasning av bekkeløp "Øyagrova" bruk av 8tonns maskin på øvre 100meter for å bevare mest mulig kantvegetasjon. 
•	Diverse uforutsette biologiske arbeider.</t>
    </r>
  </si>
  <si>
    <r>
      <t xml:space="preserve">Bekkeinntak for innløp stikkrenne i betong med skrårist for DN 500 </t>
    </r>
    <r>
      <rPr>
        <b/>
        <sz val="11"/>
        <rFont val="Aptos Narrow"/>
        <family val="2"/>
        <scheme val="minor"/>
      </rPr>
      <t>rør (ved pel 490</t>
    </r>
    <r>
      <rPr>
        <b/>
        <sz val="11"/>
        <color theme="1"/>
        <rFont val="Aptos Narrow"/>
        <family val="2"/>
        <scheme val="minor"/>
      </rPr>
      <t>) (lysåpning rist minimum 100mm).</t>
    </r>
  </si>
  <si>
    <r>
      <t xml:space="preserve">Transport og deponering av overskuddsmasser.
</t>
    </r>
    <r>
      <rPr>
        <sz val="11"/>
        <color theme="1"/>
        <rFont val="Aptos Narrow"/>
        <family val="2"/>
        <scheme val="minor"/>
      </rPr>
      <t>Deponeres lokalt i henhold</t>
    </r>
    <r>
      <rPr>
        <sz val="11"/>
        <rFont val="Aptos Narrow"/>
        <family val="2"/>
        <scheme val="minor"/>
      </rPr>
      <t xml:space="preserve"> til vedlegg M Skisse deponering av overskuddsmasse. </t>
    </r>
  </si>
  <si>
    <r>
      <rPr>
        <b/>
        <sz val="11"/>
        <color theme="1"/>
        <rFont val="Aptos Narrow"/>
        <family val="2"/>
        <scheme val="minor"/>
      </rPr>
      <t xml:space="preserve">FB2.21A
AVTAKING AV VEKSTJORD TIL DEPOT - AREAL
</t>
    </r>
    <r>
      <rPr>
        <sz val="11"/>
        <color theme="1"/>
        <rFont val="Aptos Narrow"/>
        <family val="2"/>
        <scheme val="minor"/>
      </rPr>
      <t xml:space="preserve">
</t>
    </r>
    <r>
      <rPr>
        <i/>
        <sz val="11"/>
        <color theme="1"/>
        <rFont val="Aptos Narrow"/>
        <family val="2"/>
        <scheme val="minor"/>
      </rPr>
      <t>Areal</t>
    </r>
    <r>
      <rPr>
        <sz val="11"/>
        <color theme="1"/>
        <rFont val="Aptos Narrow"/>
        <family val="2"/>
        <scheme val="minor"/>
      </rPr>
      <t xml:space="preserve">
</t>
    </r>
    <r>
      <rPr>
        <i/>
        <sz val="11"/>
        <color theme="1"/>
        <rFont val="Aptos Narrow"/>
        <family val="2"/>
        <scheme val="minor"/>
      </rPr>
      <t>Område som skal avdekkes</t>
    </r>
    <r>
      <rPr>
        <sz val="11"/>
        <color theme="1"/>
        <rFont val="Aptos Narrow"/>
        <family val="2"/>
        <scheme val="minor"/>
      </rPr>
      <t xml:space="preserve">: Vekstjord for fotavtrykk sideløp, og turvei
</t>
    </r>
    <r>
      <rPr>
        <i/>
        <sz val="11"/>
        <color theme="1"/>
        <rFont val="Aptos Narrow"/>
        <family val="2"/>
        <scheme val="minor"/>
      </rPr>
      <t>Gjennomsnittstykkelse</t>
    </r>
    <r>
      <rPr>
        <sz val="11"/>
        <color theme="1"/>
        <rFont val="Aptos Narrow"/>
        <family val="2"/>
        <scheme val="minor"/>
      </rPr>
      <t xml:space="preserve">: 0.3 m
</t>
    </r>
    <r>
      <rPr>
        <sz val="11"/>
        <rFont val="Aptos Narrow"/>
        <family val="2"/>
        <scheme val="minor"/>
      </rPr>
      <t xml:space="preserve">
</t>
    </r>
    <r>
      <rPr>
        <i/>
        <sz val="11"/>
        <rFont val="Aptos Narrow"/>
        <family val="2"/>
        <scheme val="minor"/>
      </rPr>
      <t>Sted for deponering</t>
    </r>
    <r>
      <rPr>
        <sz val="11"/>
        <rFont val="Aptos Narrow"/>
        <family val="2"/>
        <scheme val="minor"/>
      </rPr>
      <t xml:space="preserve">: Innenfor anleggsområde, som anvist i Vedlegg M - Skisse deponering av overskuddsmasser.  </t>
    </r>
    <r>
      <rPr>
        <sz val="11"/>
        <color theme="1"/>
        <rFont val="Aptos Narrow"/>
        <family val="2"/>
        <scheme val="minor"/>
      </rPr>
      <t xml:space="preserve">
</t>
    </r>
    <r>
      <rPr>
        <i/>
        <sz val="11"/>
        <color theme="1"/>
        <rFont val="Aptos Narrow"/>
        <family val="2"/>
        <scheme val="minor"/>
      </rPr>
      <t>Andre krav:</t>
    </r>
    <r>
      <rPr>
        <sz val="11"/>
        <color theme="1"/>
        <rFont val="Aptos Narrow"/>
        <family val="2"/>
        <scheme val="minor"/>
      </rPr>
      <t xml:space="preserve">
A)	Omfang og prisgrunnlag
Elveeierlaget vil selv utføre vegetasjonsrydding for aktuelt areal.</t>
    </r>
  </si>
  <si>
    <r>
      <rPr>
        <b/>
        <sz val="11"/>
        <color theme="1"/>
        <rFont val="Aptos Narrow"/>
        <family val="2"/>
        <scheme val="minor"/>
      </rPr>
      <t xml:space="preserve">FV2.13111A
UTTAK AV LØSMASSER - KOMPLETT - FAST VOLUM
</t>
    </r>
    <r>
      <rPr>
        <sz val="11"/>
        <color theme="1"/>
        <rFont val="Aptos Narrow"/>
        <family val="2"/>
        <scheme val="minor"/>
      </rPr>
      <t xml:space="preserve">
Prosjektert fast volum 
</t>
    </r>
    <r>
      <rPr>
        <i/>
        <sz val="11"/>
        <color theme="1"/>
        <rFont val="Aptos Narrow"/>
        <family val="2"/>
        <scheme val="minor"/>
      </rPr>
      <t>Arbeidssted</t>
    </r>
    <r>
      <rPr>
        <sz val="11"/>
        <color theme="1"/>
        <rFont val="Aptos Narrow"/>
        <family val="2"/>
        <scheme val="minor"/>
      </rPr>
      <t xml:space="preserve">: I dagen 
</t>
    </r>
    <r>
      <rPr>
        <i/>
        <sz val="11"/>
        <color theme="1"/>
        <rFont val="Aptos Narrow"/>
        <family val="2"/>
        <scheme val="minor"/>
      </rPr>
      <t>Utførelse</t>
    </r>
    <r>
      <rPr>
        <sz val="11"/>
        <color theme="1"/>
        <rFont val="Aptos Narrow"/>
        <family val="2"/>
        <scheme val="minor"/>
      </rPr>
      <t xml:space="preserve">: Uavstivet
</t>
    </r>
    <r>
      <rPr>
        <i/>
        <sz val="11"/>
        <color theme="1"/>
        <rFont val="Aptos Narrow"/>
        <family val="2"/>
        <scheme val="minor"/>
      </rPr>
      <t>Lokalisering</t>
    </r>
    <r>
      <rPr>
        <sz val="11"/>
        <color theme="1"/>
        <rFont val="Aptos Narrow"/>
        <family val="2"/>
        <scheme val="minor"/>
      </rPr>
      <t xml:space="preserve">: Trasé for nytt sideløp
</t>
    </r>
    <r>
      <rPr>
        <i/>
        <sz val="11"/>
        <color theme="1"/>
        <rFont val="Aptos Narrow"/>
        <family val="2"/>
        <scheme val="minor"/>
      </rPr>
      <t>Formål</t>
    </r>
    <r>
      <rPr>
        <sz val="11"/>
        <color theme="1"/>
        <rFont val="Aptos Narrow"/>
        <family val="2"/>
        <scheme val="minor"/>
      </rPr>
      <t>: Uttak av masser for etablering av sideløp</t>
    </r>
    <r>
      <rPr>
        <sz val="11"/>
        <rFont val="Aptos Narrow"/>
        <family val="2"/>
        <scheme val="minor"/>
      </rPr>
      <t xml:space="preserve">
</t>
    </r>
    <r>
      <rPr>
        <i/>
        <sz val="11"/>
        <rFont val="Aptos Narrow"/>
        <family val="2"/>
        <scheme val="minor"/>
      </rPr>
      <t>Grunnforhold</t>
    </r>
    <r>
      <rPr>
        <sz val="11"/>
        <rFont val="Aptos Narrow"/>
        <family val="2"/>
        <scheme val="minor"/>
      </rPr>
      <t>: Stedlige løsmasser og eksisterende erosjonssikring. Se vedlegg K - 25003-RIG01 Geoteknisk vurderingsrapport .</t>
    </r>
    <r>
      <rPr>
        <sz val="11"/>
        <color theme="1"/>
        <rFont val="Aptos Narrow"/>
        <family val="2"/>
        <scheme val="minor"/>
      </rPr>
      <t xml:space="preserve">
</t>
    </r>
    <r>
      <rPr>
        <i/>
        <sz val="11"/>
        <color theme="1"/>
        <rFont val="Aptos Narrow"/>
        <family val="2"/>
        <scheme val="minor"/>
      </rPr>
      <t>Graveskråning</t>
    </r>
    <r>
      <rPr>
        <sz val="11"/>
        <color theme="1"/>
        <rFont val="Aptos Narrow"/>
        <family val="2"/>
        <scheme val="minor"/>
      </rPr>
      <t xml:space="preserve">: 1:2.0
</t>
    </r>
    <r>
      <rPr>
        <i/>
        <sz val="11"/>
        <color theme="1"/>
        <rFont val="Aptos Narrow"/>
        <family val="2"/>
        <scheme val="minor"/>
      </rPr>
      <t>Tippsted</t>
    </r>
    <r>
      <rPr>
        <sz val="11"/>
        <color theme="1"/>
        <rFont val="Aptos Narrow"/>
        <family val="2"/>
        <scheme val="minor"/>
      </rPr>
      <t xml:space="preserve">: Noe kan benyttes for oppfylling voller. Overskuddsmasser etter anvisning fra Elveeierlaget.
</t>
    </r>
    <r>
      <rPr>
        <i/>
        <sz val="11"/>
        <color theme="1"/>
        <rFont val="Aptos Narrow"/>
        <family val="2"/>
        <scheme val="minor"/>
      </rPr>
      <t>Andre krav:</t>
    </r>
    <r>
      <rPr>
        <sz val="11"/>
        <color theme="1"/>
        <rFont val="Aptos Narrow"/>
        <family val="2"/>
        <scheme val="minor"/>
      </rPr>
      <t xml:space="preserve">
A)	</t>
    </r>
    <r>
      <rPr>
        <i/>
        <sz val="11"/>
        <color theme="1"/>
        <rFont val="Aptos Narrow"/>
        <family val="2"/>
        <scheme val="minor"/>
      </rPr>
      <t>Omfang og prisgrunnlag</t>
    </r>
    <r>
      <rPr>
        <sz val="11"/>
        <color theme="1"/>
        <rFont val="Aptos Narrow"/>
        <family val="2"/>
        <scheme val="minor"/>
      </rPr>
      <t xml:space="preserve">
Vegetasjonsrydding, frigjøring stubber og avgraving vekstmasser er dekket av annen post / egeninnsats fra Eleveeierlaget
</t>
    </r>
    <r>
      <rPr>
        <i/>
        <sz val="11"/>
        <color theme="1"/>
        <rFont val="Aptos Narrow"/>
        <family val="2"/>
        <scheme val="minor"/>
      </rPr>
      <t xml:space="preserve">
Omtrentlig fordeling uttaksvolum langs strekket: 
</t>
    </r>
    <r>
      <rPr>
        <sz val="11"/>
        <color theme="1"/>
        <rFont val="Aptos Narrow"/>
        <family val="2"/>
        <scheme val="minor"/>
      </rPr>
      <t xml:space="preserve">Pel 0-200: 874 m3
Pel 200-530: 946 m3
Pel 530-640 1580 m3
B)	</t>
    </r>
    <r>
      <rPr>
        <i/>
        <sz val="11"/>
        <color theme="1"/>
        <rFont val="Aptos Narrow"/>
        <family val="2"/>
        <scheme val="minor"/>
      </rPr>
      <t>Materialer</t>
    </r>
    <r>
      <rPr>
        <sz val="11"/>
        <color theme="1"/>
        <rFont val="Aptos Narrow"/>
        <family val="2"/>
        <scheme val="minor"/>
      </rPr>
      <t xml:space="preserve">
Estimert ca. 680 m3 av massene utgjøres av eksisterende erosjonssikringsmasser ved innløp og utløp av sideløpet. Øvrige er stedlige løsmasser, med stedvis grove, fluviale avsetninger. 
</t>
    </r>
    <r>
      <rPr>
        <sz val="11"/>
        <rFont val="Aptos Narrow"/>
        <family val="2"/>
        <scheme val="minor"/>
      </rPr>
      <t>Se Vedlegg K -  25003-RIG01 Geoteknisk vurderingsrapport.</t>
    </r>
    <r>
      <rPr>
        <sz val="11"/>
        <color theme="1"/>
        <rFont val="Aptos Narrow"/>
        <family val="2"/>
        <scheme val="minor"/>
      </rPr>
      <t xml:space="preserve">
C)	</t>
    </r>
    <r>
      <rPr>
        <i/>
        <sz val="11"/>
        <color theme="1"/>
        <rFont val="Aptos Narrow"/>
        <family val="2"/>
        <scheme val="minor"/>
      </rPr>
      <t>Utførelse</t>
    </r>
    <r>
      <rPr>
        <sz val="11"/>
        <color theme="1"/>
        <rFont val="Aptos Narrow"/>
        <family val="2"/>
        <scheme val="minor"/>
      </rPr>
      <t xml:space="preserve">
Overskuddsmasser (estimert 2300 m3) deponeres på lokasjon anvist av Elveeierlaget.</t>
    </r>
  </si>
  <si>
    <r>
      <rPr>
        <b/>
        <sz val="11"/>
        <color theme="1"/>
        <rFont val="Aptos Narrow"/>
        <family val="2"/>
        <scheme val="minor"/>
      </rPr>
      <t xml:space="preserve">FS8.32133A
ORDNET STEINLAG OVER VANN - VOLUM
</t>
    </r>
    <r>
      <rPr>
        <sz val="11"/>
        <color theme="1"/>
        <rFont val="Aptos Narrow"/>
        <family val="2"/>
        <scheme val="minor"/>
      </rPr>
      <t xml:space="preserve">Volum 
</t>
    </r>
    <r>
      <rPr>
        <b/>
        <i/>
        <sz val="11"/>
        <color theme="1"/>
        <rFont val="Aptos Narrow"/>
        <family val="2"/>
        <scheme val="minor"/>
      </rPr>
      <t>Levering av masser</t>
    </r>
    <r>
      <rPr>
        <b/>
        <sz val="11"/>
        <color theme="1"/>
        <rFont val="Aptos Narrow"/>
        <family val="2"/>
        <scheme val="minor"/>
      </rPr>
      <t>: Stedlige masser</t>
    </r>
    <r>
      <rPr>
        <sz val="11"/>
        <color theme="1"/>
        <rFont val="Aptos Narrow"/>
        <family val="2"/>
        <scheme val="minor"/>
      </rPr>
      <t xml:space="preserve">
</t>
    </r>
    <r>
      <rPr>
        <i/>
        <sz val="11"/>
        <color theme="1"/>
        <rFont val="Aptos Narrow"/>
        <family val="2"/>
        <scheme val="minor"/>
      </rPr>
      <t>Lokalisering</t>
    </r>
    <r>
      <rPr>
        <sz val="11"/>
        <color theme="1"/>
        <rFont val="Aptos Narrow"/>
        <family val="2"/>
        <scheme val="minor"/>
      </rPr>
      <t xml:space="preserve">: Erosjonssikring av flomvoller (opp- og nedstrøms side)
</t>
    </r>
    <r>
      <rPr>
        <i/>
        <sz val="11"/>
        <color theme="1"/>
        <rFont val="Aptos Narrow"/>
        <family val="2"/>
        <scheme val="minor"/>
      </rPr>
      <t>Steinstørrelse</t>
    </r>
    <r>
      <rPr>
        <sz val="11"/>
        <color theme="1"/>
        <rFont val="Aptos Narrow"/>
        <family val="2"/>
        <scheme val="minor"/>
      </rPr>
      <t xml:space="preserve">: 0-700mm D50 &gt; 350 mm. 
</t>
    </r>
    <r>
      <rPr>
        <i/>
        <sz val="11"/>
        <color theme="1"/>
        <rFont val="Aptos Narrow"/>
        <family val="2"/>
        <scheme val="minor"/>
      </rPr>
      <t>Sorteringskriterier</t>
    </r>
    <r>
      <rPr>
        <sz val="11"/>
        <color theme="1"/>
        <rFont val="Aptos Narrow"/>
        <family val="2"/>
        <scheme val="minor"/>
      </rPr>
      <t xml:space="preserve">: D15=0.6-0.9 x D50, D85=1,3-1,5 D50 
</t>
    </r>
    <r>
      <rPr>
        <i/>
        <sz val="11"/>
        <color theme="1"/>
        <rFont val="Aptos Narrow"/>
        <family val="2"/>
        <scheme val="minor"/>
      </rPr>
      <t>Tykkelse</t>
    </r>
    <r>
      <rPr>
        <sz val="11"/>
        <color theme="1"/>
        <rFont val="Aptos Narrow"/>
        <family val="2"/>
        <scheme val="minor"/>
      </rPr>
      <t xml:space="preserve">: 70 cm
</t>
    </r>
    <r>
      <rPr>
        <i/>
        <sz val="11"/>
        <color theme="1"/>
        <rFont val="Aptos Narrow"/>
        <family val="2"/>
        <scheme val="minor"/>
      </rPr>
      <t>Toleranser</t>
    </r>
    <r>
      <rPr>
        <sz val="11"/>
        <color theme="1"/>
        <rFont val="Aptos Narrow"/>
        <family val="2"/>
        <scheme val="minor"/>
      </rPr>
      <t xml:space="preserve">: -
</t>
    </r>
    <r>
      <rPr>
        <i/>
        <sz val="11"/>
        <color theme="1"/>
        <rFont val="Aptos Narrow"/>
        <family val="2"/>
        <scheme val="minor"/>
      </rPr>
      <t>Underlag</t>
    </r>
    <r>
      <rPr>
        <sz val="11"/>
        <color theme="1"/>
        <rFont val="Aptos Narrow"/>
        <family val="2"/>
        <scheme val="minor"/>
      </rPr>
      <t xml:space="preserve">: Eksisterende terreng med avgravet toppdekke
</t>
    </r>
    <r>
      <rPr>
        <i/>
        <sz val="11"/>
        <color theme="1"/>
        <rFont val="Aptos Narrow"/>
        <family val="2"/>
        <scheme val="minor"/>
      </rPr>
      <t>Skråningsvinkel</t>
    </r>
    <r>
      <rPr>
        <sz val="11"/>
        <color theme="1"/>
        <rFont val="Aptos Narrow"/>
        <family val="2"/>
        <scheme val="minor"/>
      </rPr>
      <t xml:space="preserve">: 1:2,0
</t>
    </r>
    <r>
      <rPr>
        <i/>
        <sz val="11"/>
        <color theme="1"/>
        <rFont val="Aptos Narrow"/>
        <family val="2"/>
        <scheme val="minor"/>
      </rPr>
      <t>Andre krav:</t>
    </r>
    <r>
      <rPr>
        <sz val="11"/>
        <color theme="1"/>
        <rFont val="Aptos Narrow"/>
        <family val="2"/>
        <scheme val="minor"/>
      </rPr>
      <t xml:space="preserve">
A)	Omfang og prisgrunnlag
Gjelder erosjonssikringsmasser til bruk i flomvoller, utsortert fra avgravde stedlige masser og eksisterende erosjonssikring langs Måna. Pris omfatter også kostnader med utsortering, eventuell mellomlagring opplasting og intern transport på anlegget.
Flomvoll/Turvei mellom pel 475-590 har reduserte krav til steinstørrelse, gitt i egen post.
B)	Materialer
Utsortert stein fra stedlige masser og eksisterende erosjonssikring. Nært kulerund stein skal ikke benyttes.
C)	Utførelse
Utførelse iht. prinsipper i Modul F3.201 "Ordna steinlag - sidesikring" i NVEs digitale veileder "Sikringshåndboka". Se figur 25 i rapport 24750-01-1.
Ved bruk av velgraderte sikringsmasser er det ikke behov for filter mot stedlige masser. Ved bruk av ensgraderte masser skal det legges geotekstil.
Erosjonssikringen legges fra nedstrøms mot oppstrøms retning for hver voll.</t>
    </r>
  </si>
  <si>
    <r>
      <rPr>
        <b/>
        <sz val="11"/>
        <color theme="1"/>
        <rFont val="Aptos Narrow"/>
        <family val="2"/>
        <scheme val="minor"/>
      </rPr>
      <t xml:space="preserve">FS8.32133A
ORDNET STEINLAG OVER VANN - VOLUM
</t>
    </r>
    <r>
      <rPr>
        <sz val="11"/>
        <color theme="1"/>
        <rFont val="Aptos Narrow"/>
        <family val="2"/>
        <scheme val="minor"/>
      </rPr>
      <t xml:space="preserve">Volum
</t>
    </r>
    <r>
      <rPr>
        <i/>
        <sz val="11"/>
        <color theme="1"/>
        <rFont val="Aptos Narrow"/>
        <family val="2"/>
        <scheme val="minor"/>
      </rPr>
      <t>Levering av masser:</t>
    </r>
    <r>
      <rPr>
        <sz val="11"/>
        <color theme="1"/>
        <rFont val="Aptos Narrow"/>
        <family val="2"/>
        <scheme val="minor"/>
      </rPr>
      <t xml:space="preserve"> Stedlige masser
</t>
    </r>
    <r>
      <rPr>
        <i/>
        <sz val="11"/>
        <color theme="1"/>
        <rFont val="Aptos Narrow"/>
        <family val="2"/>
        <scheme val="minor"/>
      </rPr>
      <t>Lokalisering</t>
    </r>
    <r>
      <rPr>
        <sz val="11"/>
        <color theme="1"/>
        <rFont val="Aptos Narrow"/>
        <family val="2"/>
        <scheme val="minor"/>
      </rPr>
      <t xml:space="preserve">: Erosjonssikring av turvei pel 475-590 (opp-og nedstrøms side)
</t>
    </r>
    <r>
      <rPr>
        <i/>
        <sz val="11"/>
        <color theme="1"/>
        <rFont val="Aptos Narrow"/>
        <family val="2"/>
        <scheme val="minor"/>
      </rPr>
      <t>Steinstørrelse</t>
    </r>
    <r>
      <rPr>
        <sz val="11"/>
        <color theme="1"/>
        <rFont val="Aptos Narrow"/>
        <family val="2"/>
        <scheme val="minor"/>
      </rPr>
      <t xml:space="preserve">: 0-250 mm, D50 &gt; 120 mm. 
</t>
    </r>
    <r>
      <rPr>
        <i/>
        <sz val="11"/>
        <color theme="1"/>
        <rFont val="Aptos Narrow"/>
        <family val="2"/>
        <scheme val="minor"/>
      </rPr>
      <t>Sorteringskriterier</t>
    </r>
    <r>
      <rPr>
        <sz val="11"/>
        <color theme="1"/>
        <rFont val="Aptos Narrow"/>
        <family val="2"/>
        <scheme val="minor"/>
      </rPr>
      <t xml:space="preserve">: D15=0.6-0.9 x D50, D85=1,3-1,5 x D50 
</t>
    </r>
    <r>
      <rPr>
        <i/>
        <sz val="11"/>
        <color theme="1"/>
        <rFont val="Aptos Narrow"/>
        <family val="2"/>
        <scheme val="minor"/>
      </rPr>
      <t>Tykkelse</t>
    </r>
    <r>
      <rPr>
        <sz val="11"/>
        <color theme="1"/>
        <rFont val="Aptos Narrow"/>
        <family val="2"/>
        <scheme val="minor"/>
      </rPr>
      <t xml:space="preserve">: min 25 cm
</t>
    </r>
    <r>
      <rPr>
        <i/>
        <sz val="11"/>
        <color theme="1"/>
        <rFont val="Aptos Narrow"/>
        <family val="2"/>
        <scheme val="minor"/>
      </rPr>
      <t>Toleranser</t>
    </r>
    <r>
      <rPr>
        <sz val="11"/>
        <color theme="1"/>
        <rFont val="Aptos Narrow"/>
        <family val="2"/>
        <scheme val="minor"/>
      </rPr>
      <t xml:space="preserve">: -
</t>
    </r>
    <r>
      <rPr>
        <i/>
        <sz val="11"/>
        <color theme="1"/>
        <rFont val="Aptos Narrow"/>
        <family val="2"/>
        <scheme val="minor"/>
      </rPr>
      <t>Underlag</t>
    </r>
    <r>
      <rPr>
        <sz val="11"/>
        <color theme="1"/>
        <rFont val="Aptos Narrow"/>
        <family val="2"/>
        <scheme val="minor"/>
      </rPr>
      <t xml:space="preserve">: Eksisterende terreng med avgravet toppdekke. Utgravet fotgrøft langs vollfot.
</t>
    </r>
    <r>
      <rPr>
        <i/>
        <sz val="11"/>
        <color theme="1"/>
        <rFont val="Aptos Narrow"/>
        <family val="2"/>
        <scheme val="minor"/>
      </rPr>
      <t>Skråningsvinkel</t>
    </r>
    <r>
      <rPr>
        <sz val="11"/>
        <color theme="1"/>
        <rFont val="Aptos Narrow"/>
        <family val="2"/>
        <scheme val="minor"/>
      </rPr>
      <t xml:space="preserve">: 1:2,0
</t>
    </r>
    <r>
      <rPr>
        <i/>
        <sz val="11"/>
        <color theme="1"/>
        <rFont val="Aptos Narrow"/>
        <family val="2"/>
        <scheme val="minor"/>
      </rPr>
      <t>Andre krav:</t>
    </r>
    <r>
      <rPr>
        <sz val="11"/>
        <color theme="1"/>
        <rFont val="Aptos Narrow"/>
        <family val="2"/>
        <scheme val="minor"/>
      </rPr>
      <t xml:space="preserve">
A)	Omfang og prisgrunnlag
Gjelder erosjonssikringsmasser til bruk i flomvoll/ turvei, med utsorterte stedlige grove masser. Pris omfatter også kostnader med utsortering, eventuell mellomlagring, opplasting og intern transport på anlegget.
B)	Materialer
Nært kulerund stein skal ikke benyttes.
C)	Utførelse
Utførelse iht. prinsipper i Modul F3.201 "Ordna steinlag - sidesikring" i NVEs digitale veileder "Sikringshåndboka". Se figur 25 i rapport 24750-01-1.
Ved bruk av velgraderte sikringsmasser er det ikke behov for filter mot stedlige masser. Ved bruk av ensgraderte masser skal det legges geotekstil.
Erosjonssikringen skal legges fra nedstrøms mot oppstrøms retning langs sideløpet.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</si>
</sst>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quot;kr&quot;\ * #,##0.00_ ;_ &quot;kr&quot;\ * \-#,##0.00_ ;_ &quot;kr&quot;\ * &quot;-&quot;??_ ;_ @_ "/>
    <numFmt numFmtId="165" formatCode="_ * #,##0.00_ ;_ * \-#,##0.00_ ;_ * &quot;-&quot;??_ ;_ @_ "/>
    <numFmt numFmtId="166" formatCode="_ * #,##0_ ;_ * \-#,##0_ ;_ * &quot;-&quot;??_ ;_ @_ "/>
    <numFmt numFmtId="167" formatCode="_ &quot;kr&quot;\ * #,##0_ ;_ &quot;kr&quot;\ * \-#,##0_ ;_ &quot;kr&quot;\ * &quot;-&quot;??_ ;_ @_ "/>
  </numFmts>
  <fonts count="17"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6"/>
      <color theme="1"/>
      <name val="Aptos Narrow"/>
      <family val="2"/>
      <scheme val="minor"/>
    </font>
    <font>
      <b/>
      <sz val="14"/>
      <color theme="1"/>
      <name val="Aptos Narrow"/>
      <family val="2"/>
      <scheme val="minor"/>
    </font>
    <font>
      <b/>
      <sz val="12"/>
      <color theme="1"/>
      <name val="Aptos Narrow"/>
      <family val="2"/>
      <scheme val="minor"/>
    </font>
    <font>
      <sz val="8"/>
      <name val="Aptos Narrow"/>
      <family val="2"/>
      <scheme val="minor"/>
    </font>
    <font>
      <i/>
      <sz val="11"/>
      <color theme="1"/>
      <name val="Aptos Narrow"/>
      <family val="2"/>
      <scheme val="minor"/>
    </font>
    <font>
      <i/>
      <sz val="11"/>
      <name val="Aptos Narrow"/>
      <family val="2"/>
      <scheme val="minor"/>
    </font>
    <font>
      <sz val="11"/>
      <name val="Aptos Narrow"/>
      <family val="2"/>
      <scheme val="minor"/>
    </font>
    <font>
      <b/>
      <i/>
      <sz val="11"/>
      <color theme="1"/>
      <name val="Aptos Narrow"/>
      <family val="2"/>
      <scheme val="minor"/>
    </font>
    <font>
      <sz val="11"/>
      <color theme="1"/>
      <name val="Aptos"/>
      <family val="2"/>
    </font>
    <font>
      <b/>
      <sz val="11"/>
      <color theme="1"/>
      <name val="Aptos"/>
      <family val="2"/>
    </font>
    <font>
      <sz val="11"/>
      <color theme="1"/>
      <name val="Aptos Narrow"/>
      <family val="2"/>
      <scheme val="minor"/>
    </font>
    <font>
      <sz val="14"/>
      <color theme="1"/>
      <name val="Aptos Narrow"/>
      <family val="2"/>
      <scheme val="minor"/>
    </font>
    <font>
      <b/>
      <sz val="11"/>
      <name val="Aptos Narrow"/>
      <family val="2"/>
      <scheme val="minor"/>
    </font>
    <font>
      <sz val="11"/>
      <name val="Aptos"/>
      <family val="2"/>
    </font>
  </fonts>
  <fills count="5">
    <fill>
      <patternFill patternType="none"/>
    </fill>
    <fill>
      <patternFill patternType="gray125"/>
    </fill>
    <fill>
      <patternFill patternType="solid">
        <fgColor theme="2"/>
        <bgColor indexed="64"/>
      </patternFill>
    </fill>
    <fill>
      <patternFill patternType="solid">
        <fgColor theme="9" tint="0.79998168889431442"/>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5" fontId="13" fillId="0" borderId="0" applyFont="0" applyFill="0" applyBorder="0" applyAlignment="0" applyProtection="0"/>
    <xf numFmtId="164" fontId="13" fillId="0" borderId="0" applyFont="0" applyFill="0" applyBorder="0" applyAlignment="0" applyProtection="0"/>
  </cellStyleXfs>
  <cellXfs count="33">
    <xf numFmtId="0" fontId="0" fillId="0" borderId="0" xfId="0"/>
    <xf numFmtId="0" fontId="3" fillId="0" borderId="0" xfId="0" applyFont="1"/>
    <xf numFmtId="0" fontId="3" fillId="2" borderId="0" xfId="0" applyFont="1" applyFill="1"/>
    <xf numFmtId="0" fontId="0" fillId="2" borderId="0" xfId="0" applyFill="1"/>
    <xf numFmtId="0" fontId="4" fillId="3" borderId="1" xfId="0" applyFont="1" applyFill="1" applyBorder="1" applyAlignment="1">
      <alignment horizontal="left" vertical="top"/>
    </xf>
    <xf numFmtId="0" fontId="0" fillId="3" borderId="1" xfId="0" applyFill="1" applyBorder="1"/>
    <xf numFmtId="0" fontId="0" fillId="3" borderId="3" xfId="0" applyFill="1" applyBorder="1"/>
    <xf numFmtId="0" fontId="0" fillId="3" borderId="4" xfId="0" applyFill="1" applyBorder="1"/>
    <xf numFmtId="0" fontId="5" fillId="3" borderId="2" xfId="0" applyFont="1" applyFill="1" applyBorder="1" applyAlignment="1">
      <alignment horizontal="left" vertical="top"/>
    </xf>
    <xf numFmtId="0" fontId="5" fillId="3" borderId="1" xfId="0" applyFont="1" applyFill="1" applyBorder="1" applyAlignment="1">
      <alignment horizontal="left" vertical="top"/>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49" fontId="0" fillId="0" borderId="1" xfId="0" applyNumberFormat="1" applyBorder="1" applyAlignment="1">
      <alignment vertical="center"/>
    </xf>
    <xf numFmtId="0" fontId="0" fillId="0" borderId="1" xfId="0" applyBorder="1" applyAlignment="1">
      <alignment horizontal="left" vertical="center"/>
    </xf>
    <xf numFmtId="0" fontId="0" fillId="0" borderId="1" xfId="0" applyBorder="1" applyAlignment="1">
      <alignment vertical="center"/>
    </xf>
    <xf numFmtId="0" fontId="11"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3" borderId="4" xfId="0" applyFont="1" applyFill="1" applyBorder="1"/>
    <xf numFmtId="166" fontId="0" fillId="0" borderId="1" xfId="1" applyNumberFormat="1" applyFont="1" applyBorder="1" applyAlignment="1">
      <alignment horizontal="center" vertical="center"/>
    </xf>
    <xf numFmtId="166" fontId="0" fillId="0" borderId="1" xfId="1" applyNumberFormat="1" applyFont="1" applyBorder="1" applyAlignment="1">
      <alignment vertical="center"/>
    </xf>
    <xf numFmtId="167" fontId="3" fillId="3" borderId="1" xfId="2" applyNumberFormat="1" applyFont="1" applyFill="1" applyBorder="1"/>
    <xf numFmtId="0" fontId="0" fillId="3" borderId="2" xfId="0" applyFill="1" applyBorder="1"/>
    <xf numFmtId="0" fontId="0" fillId="3" borderId="5" xfId="0" applyFill="1" applyBorder="1"/>
    <xf numFmtId="166" fontId="0" fillId="2" borderId="1" xfId="1" applyNumberFormat="1" applyFont="1" applyFill="1" applyBorder="1" applyAlignment="1">
      <alignment vertical="center"/>
    </xf>
    <xf numFmtId="0" fontId="0" fillId="3" borderId="3" xfId="0" applyFill="1" applyBorder="1" applyAlignment="1">
      <alignment vertical="center"/>
    </xf>
    <xf numFmtId="0" fontId="0" fillId="3" borderId="1" xfId="0" applyFill="1" applyBorder="1" applyAlignment="1">
      <alignment vertical="center"/>
    </xf>
    <xf numFmtId="166" fontId="0" fillId="4" borderId="1" xfId="1" applyNumberFormat="1" applyFont="1" applyFill="1" applyBorder="1" applyAlignment="1" applyProtection="1">
      <alignment vertical="center"/>
      <protection locked="0"/>
    </xf>
    <xf numFmtId="0" fontId="16" fillId="0" borderId="1" xfId="0" applyFont="1" applyBorder="1" applyAlignment="1">
      <alignment horizontal="left" vertical="center" wrapText="1"/>
    </xf>
    <xf numFmtId="0" fontId="9" fillId="0" borderId="1" xfId="0" applyFont="1" applyBorder="1" applyAlignment="1">
      <alignment vertical="center"/>
    </xf>
    <xf numFmtId="166" fontId="9" fillId="0" borderId="1" xfId="1" applyNumberFormat="1" applyFont="1" applyBorder="1" applyAlignment="1">
      <alignment vertical="center"/>
    </xf>
    <xf numFmtId="0" fontId="14" fillId="4" borderId="0" xfId="0" applyFont="1" applyFill="1" applyAlignment="1" applyProtection="1">
      <alignment horizontal="center" vertical="center"/>
      <protection locked="0"/>
    </xf>
  </cellXfs>
  <cellStyles count="3">
    <cellStyle name="Komma" xfId="1" builtinId="3"/>
    <cellStyle name="Normal"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9525</xdr:colOff>
      <xdr:row>2</xdr:row>
      <xdr:rowOff>0</xdr:rowOff>
    </xdr:from>
    <xdr:to>
      <xdr:col>1</xdr:col>
      <xdr:colOff>11791950</xdr:colOff>
      <xdr:row>22</xdr:row>
      <xdr:rowOff>0</xdr:rowOff>
    </xdr:to>
    <xdr:sp macro="" textlink="">
      <xdr:nvSpPr>
        <xdr:cNvPr id="6" name="TekstSylinder 5">
          <a:extLst>
            <a:ext uri="{FF2B5EF4-FFF2-40B4-BE49-F238E27FC236}">
              <a16:creationId xmlns:a16="http://schemas.microsoft.com/office/drawing/2014/main" id="{DC0A6F92-C43C-0E50-DC15-023A1CA6F42A}"/>
            </a:ext>
          </a:extLst>
        </xdr:cNvPr>
        <xdr:cNvSpPr txBox="1"/>
      </xdr:nvSpPr>
      <xdr:spPr>
        <a:xfrm>
          <a:off x="9525" y="533400"/>
          <a:ext cx="12544425" cy="396240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solidFill>
                <a:schemeClr val="dk1"/>
              </a:solidFill>
              <a:effectLst/>
              <a:latin typeface="+mn-lt"/>
              <a:ea typeface="+mn-ea"/>
              <a:cs typeface="+mn-cs"/>
            </a:rPr>
            <a:t>Alle priser skal oppgis i norske kroner ekskl. mva.</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Leverandøren skal fylle inn enhetspris for hver post. Sum beregnes som mengde multiplisert med enhetspris. </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Poster angitt med enhet RS skal prises som rund sum for komplett utførelse av den aktuelle posten. RS-poster avregnes som avtalt fast rund sum, med mindre det skjer endringer som skal håndteres etter kontraktens bestemmelser. Øvrige poster avregnes etter tilbudte enhetspriser og faktisk utførte mengder, der ikke annet fremgår.</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Poster som er angitt med at de kan utgå helt eller delvis, skal  prises av leverandøren og inngår i evalueringssummen. </a:t>
          </a:r>
          <a:r>
            <a:rPr lang="nb-NO"/>
            <a:t>Dersom byggherren skriftlig beslutter at en post helt eller delvis skal utgå eller erstattes av en annen post, avregnes arbeidene etter den posten som faktisk kommer til utførelse. Mengder som ikke kommer til utførelse, avregnes ikke.</a:t>
          </a:r>
          <a:endParaRPr lang="nb-NO" sz="1100">
            <a:solidFill>
              <a:schemeClr val="dk1"/>
            </a:solidFill>
            <a:effectLst/>
            <a:latin typeface="+mn-lt"/>
            <a:ea typeface="+mn-ea"/>
            <a:cs typeface="+mn-cs"/>
          </a:endParaRPr>
        </a:p>
        <a:p>
          <a:endParaRPr lang="nb-NO" sz="1100">
            <a:solidFill>
              <a:schemeClr val="dk1"/>
            </a:solidFill>
            <a:effectLst/>
            <a:latin typeface="+mn-lt"/>
            <a:ea typeface="+mn-ea"/>
            <a:cs typeface="+mn-cs"/>
          </a:endParaRPr>
        </a:p>
        <a:p>
          <a:r>
            <a:rPr lang="nb-NO"/>
            <a:t>Supplerende mengdeposter gjelder som tillegg til aktuelle poster iht. NS 3420, og erstatter ikke disse med mindre dette uttrykkelig fremgår.</a:t>
          </a:r>
        </a:p>
        <a:p>
          <a:endParaRPr lang="nb-NO"/>
        </a:p>
        <a:p>
          <a:endParaRPr lang="nb-NO"/>
        </a:p>
        <a:p>
          <a:endParaRPr lang="nb-NO"/>
        </a:p>
        <a:p>
          <a:endParaRPr lang="nb-NO"/>
        </a:p>
        <a:p>
          <a:endParaRPr lang="nb-NO" sz="1100">
            <a:solidFill>
              <a:srgbClr val="FF0000"/>
            </a:solidFill>
          </a:endParaRPr>
        </a:p>
        <a:p>
          <a:r>
            <a:rPr lang="nb-NO" sz="1100" b="1">
              <a:solidFill>
                <a:srgbClr val="FF0000"/>
              </a:solidFill>
            </a:rPr>
            <a:t>MERK AT PRIS MÅ FYLLES INN FOR ALLE PRISELEMENTENE (FELT MARKERT MED GULT).</a:t>
          </a:r>
          <a:r>
            <a:rPr lang="nb-NO" sz="1100" b="1" baseline="0">
              <a:solidFill>
                <a:srgbClr val="FF0000"/>
              </a:solidFill>
            </a:rPr>
            <a:t> MANGLENDE UTFYLLING AV ETT ELLER FLERE  PRISELEMENTER VIL MEDFØRE AT TILBUDET AVVISES.</a:t>
          </a:r>
          <a:endParaRPr lang="nb-NO" sz="1100" b="1">
            <a:solidFill>
              <a:srgbClr val="FF0000"/>
            </a:solidFill>
          </a:endParaRP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AE828-268C-47A8-8DC8-019C8F50E953}">
  <dimension ref="A1:F60"/>
  <sheetViews>
    <sheetView tabSelected="1" topLeftCell="A43" zoomScaleNormal="100" workbookViewId="0">
      <selection activeCell="E43" sqref="E43"/>
    </sheetView>
  </sheetViews>
  <sheetFormatPr baseColWidth="10" defaultColWidth="11.42578125" defaultRowHeight="15" x14ac:dyDescent="0.25"/>
  <cols>
    <col min="2" max="2" width="177.140625" customWidth="1"/>
    <col min="6" max="6" width="25.140625" customWidth="1"/>
    <col min="8" max="8" width="29.42578125" customWidth="1"/>
  </cols>
  <sheetData>
    <row r="1" spans="1:6" ht="21" x14ac:dyDescent="0.35">
      <c r="A1" s="2" t="s">
        <v>0</v>
      </c>
      <c r="B1" s="3"/>
      <c r="C1" s="3"/>
      <c r="D1" s="3"/>
      <c r="E1" s="3"/>
      <c r="F1" s="3"/>
    </row>
    <row r="2" spans="1:6" ht="21" x14ac:dyDescent="0.35">
      <c r="A2" s="1"/>
      <c r="C2" s="32" t="s">
        <v>50</v>
      </c>
      <c r="D2" s="32"/>
      <c r="E2" s="32"/>
      <c r="F2" s="32"/>
    </row>
    <row r="3" spans="1:6" ht="21" x14ac:dyDescent="0.35">
      <c r="A3" s="1"/>
      <c r="C3" s="32"/>
      <c r="D3" s="32"/>
      <c r="E3" s="32"/>
      <c r="F3" s="32"/>
    </row>
    <row r="4" spans="1:6" ht="21" x14ac:dyDescent="0.35">
      <c r="A4" s="1"/>
      <c r="C4" s="32"/>
      <c r="D4" s="32"/>
      <c r="E4" s="32"/>
      <c r="F4" s="32"/>
    </row>
    <row r="25" spans="1:6" ht="27.6" customHeight="1" x14ac:dyDescent="0.25">
      <c r="A25" s="4" t="s">
        <v>1</v>
      </c>
      <c r="B25" s="6"/>
      <c r="C25" s="6"/>
      <c r="D25" s="6"/>
      <c r="E25" s="6"/>
      <c r="F25" s="24"/>
    </row>
    <row r="26" spans="1:6" ht="24.95" customHeight="1" x14ac:dyDescent="0.25">
      <c r="A26" s="8" t="s">
        <v>2</v>
      </c>
      <c r="B26" s="7"/>
      <c r="C26" s="6"/>
      <c r="D26" s="6"/>
      <c r="E26" s="6"/>
      <c r="F26" s="24"/>
    </row>
    <row r="27" spans="1:6" x14ac:dyDescent="0.25">
      <c r="A27" s="5" t="s">
        <v>3</v>
      </c>
      <c r="B27" s="5" t="s">
        <v>4</v>
      </c>
      <c r="C27" s="5" t="s">
        <v>5</v>
      </c>
      <c r="D27" s="5" t="s">
        <v>6</v>
      </c>
      <c r="E27" s="5" t="s">
        <v>7</v>
      </c>
      <c r="F27" s="23" t="s">
        <v>8</v>
      </c>
    </row>
    <row r="28" spans="1:6" ht="60" x14ac:dyDescent="0.25">
      <c r="A28" s="13" t="s">
        <v>9</v>
      </c>
      <c r="B28" s="11" t="s">
        <v>10</v>
      </c>
      <c r="C28" s="12" t="s">
        <v>11</v>
      </c>
      <c r="D28" s="25">
        <v>1</v>
      </c>
      <c r="E28" s="28"/>
      <c r="F28" s="21">
        <f t="shared" ref="F28:F58" si="0">E28*D28</f>
        <v>0</v>
      </c>
    </row>
    <row r="29" spans="1:6" ht="75" x14ac:dyDescent="0.25">
      <c r="A29" s="13" t="s">
        <v>12</v>
      </c>
      <c r="B29" s="11" t="s">
        <v>13</v>
      </c>
      <c r="C29" s="12" t="s">
        <v>11</v>
      </c>
      <c r="D29" s="25">
        <v>1</v>
      </c>
      <c r="E29" s="28"/>
      <c r="F29" s="21">
        <f t="shared" si="0"/>
        <v>0</v>
      </c>
    </row>
    <row r="30" spans="1:6" ht="60" x14ac:dyDescent="0.25">
      <c r="A30" s="13" t="s">
        <v>14</v>
      </c>
      <c r="B30" s="11" t="s">
        <v>15</v>
      </c>
      <c r="C30" s="12" t="s">
        <v>11</v>
      </c>
      <c r="D30" s="25">
        <v>1</v>
      </c>
      <c r="E30" s="28"/>
      <c r="F30" s="21">
        <f t="shared" si="0"/>
        <v>0</v>
      </c>
    </row>
    <row r="31" spans="1:6" ht="157.5" customHeight="1" x14ac:dyDescent="0.25">
      <c r="A31" s="13" t="s">
        <v>16</v>
      </c>
      <c r="B31" s="11" t="s">
        <v>54</v>
      </c>
      <c r="C31" s="12" t="s">
        <v>11</v>
      </c>
      <c r="D31" s="25">
        <v>1</v>
      </c>
      <c r="E31" s="28"/>
      <c r="F31" s="21">
        <f t="shared" si="0"/>
        <v>0</v>
      </c>
    </row>
    <row r="32" spans="1:6" ht="23.45" customHeight="1" x14ac:dyDescent="0.25">
      <c r="A32" s="9" t="s">
        <v>17</v>
      </c>
      <c r="B32" s="5"/>
      <c r="C32" s="5"/>
      <c r="D32" s="5"/>
      <c r="E32" s="5"/>
      <c r="F32" s="5"/>
    </row>
    <row r="33" spans="1:6" x14ac:dyDescent="0.25">
      <c r="A33" s="5" t="s">
        <v>3</v>
      </c>
      <c r="B33" s="5" t="s">
        <v>4</v>
      </c>
      <c r="C33" s="5"/>
      <c r="D33" s="5"/>
      <c r="E33" s="5"/>
      <c r="F33" s="5"/>
    </row>
    <row r="34" spans="1:6" ht="225" customHeight="1" x14ac:dyDescent="0.25">
      <c r="A34" s="13" t="s">
        <v>19</v>
      </c>
      <c r="B34" s="11" t="s">
        <v>20</v>
      </c>
      <c r="C34" s="10" t="s">
        <v>21</v>
      </c>
      <c r="D34" s="20">
        <v>9500</v>
      </c>
      <c r="E34" s="28"/>
      <c r="F34" s="21">
        <f t="shared" si="0"/>
        <v>0</v>
      </c>
    </row>
    <row r="35" spans="1:6" ht="237.95" customHeight="1" x14ac:dyDescent="0.25">
      <c r="A35" s="13" t="s">
        <v>22</v>
      </c>
      <c r="B35" s="11" t="s">
        <v>59</v>
      </c>
      <c r="C35" s="10" t="s">
        <v>21</v>
      </c>
      <c r="D35" s="20">
        <v>9500</v>
      </c>
      <c r="E35" s="28"/>
      <c r="F35" s="21">
        <f t="shared" si="0"/>
        <v>0</v>
      </c>
    </row>
    <row r="36" spans="1:6" ht="409.5" customHeight="1" x14ac:dyDescent="0.25">
      <c r="A36" s="13" t="s">
        <v>23</v>
      </c>
      <c r="B36" s="11" t="s">
        <v>60</v>
      </c>
      <c r="C36" s="10" t="s">
        <v>24</v>
      </c>
      <c r="D36" s="20">
        <v>3500</v>
      </c>
      <c r="E36" s="28"/>
      <c r="F36" s="21">
        <f t="shared" si="0"/>
        <v>0</v>
      </c>
    </row>
    <row r="37" spans="1:6" ht="409.5" customHeight="1" x14ac:dyDescent="0.25">
      <c r="A37" s="13" t="s">
        <v>25</v>
      </c>
      <c r="B37" s="11" t="s">
        <v>26</v>
      </c>
      <c r="C37" s="10" t="s">
        <v>24</v>
      </c>
      <c r="D37" s="20">
        <v>570</v>
      </c>
      <c r="E37" s="28"/>
      <c r="F37" s="21">
        <f t="shared" si="0"/>
        <v>0</v>
      </c>
    </row>
    <row r="38" spans="1:6" ht="353.25" customHeight="1" x14ac:dyDescent="0.25">
      <c r="A38" s="13" t="s">
        <v>27</v>
      </c>
      <c r="B38" s="11" t="s">
        <v>28</v>
      </c>
      <c r="C38" s="10" t="s">
        <v>21</v>
      </c>
      <c r="D38" s="20">
        <v>120</v>
      </c>
      <c r="E38" s="28"/>
      <c r="F38" s="21">
        <f t="shared" si="0"/>
        <v>0</v>
      </c>
    </row>
    <row r="39" spans="1:6" ht="336" customHeight="1" x14ac:dyDescent="0.25">
      <c r="A39" s="13" t="s">
        <v>29</v>
      </c>
      <c r="B39" s="11" t="s">
        <v>30</v>
      </c>
      <c r="C39" s="10" t="s">
        <v>24</v>
      </c>
      <c r="D39" s="20">
        <v>60</v>
      </c>
      <c r="E39" s="28"/>
      <c r="F39" s="21">
        <f t="shared" si="0"/>
        <v>0</v>
      </c>
    </row>
    <row r="40" spans="1:6" ht="409.5" customHeight="1" x14ac:dyDescent="0.25">
      <c r="A40" s="13" t="s">
        <v>31</v>
      </c>
      <c r="B40" s="11" t="s">
        <v>61</v>
      </c>
      <c r="C40" s="10" t="s">
        <v>24</v>
      </c>
      <c r="D40" s="20">
        <v>580</v>
      </c>
      <c r="E40" s="28"/>
      <c r="F40" s="21">
        <f t="shared" si="0"/>
        <v>0</v>
      </c>
    </row>
    <row r="41" spans="1:6" ht="409.5" customHeight="1" x14ac:dyDescent="0.25">
      <c r="A41" s="13" t="s">
        <v>32</v>
      </c>
      <c r="B41" s="11" t="s">
        <v>51</v>
      </c>
      <c r="C41" s="10" t="s">
        <v>24</v>
      </c>
      <c r="D41" s="20">
        <v>220</v>
      </c>
      <c r="E41" s="28"/>
      <c r="F41" s="21">
        <f t="shared" si="0"/>
        <v>0</v>
      </c>
    </row>
    <row r="42" spans="1:6" ht="402" customHeight="1" x14ac:dyDescent="0.25">
      <c r="A42" s="13" t="s">
        <v>33</v>
      </c>
      <c r="B42" s="11" t="s">
        <v>62</v>
      </c>
      <c r="C42" s="10" t="s">
        <v>21</v>
      </c>
      <c r="D42" s="20">
        <v>105</v>
      </c>
      <c r="E42" s="28"/>
      <c r="F42" s="21">
        <f t="shared" si="0"/>
        <v>0</v>
      </c>
    </row>
    <row r="43" spans="1:6" ht="409.5" customHeight="1" x14ac:dyDescent="0.25">
      <c r="A43" s="13" t="s">
        <v>34</v>
      </c>
      <c r="B43" s="11" t="s">
        <v>35</v>
      </c>
      <c r="C43" s="10" t="s">
        <v>21</v>
      </c>
      <c r="D43" s="20">
        <v>200</v>
      </c>
      <c r="E43" s="28"/>
      <c r="F43" s="21">
        <f t="shared" si="0"/>
        <v>0</v>
      </c>
    </row>
    <row r="44" spans="1:6" ht="270" customHeight="1" x14ac:dyDescent="0.25">
      <c r="A44" s="13" t="s">
        <v>36</v>
      </c>
      <c r="B44" s="11" t="s">
        <v>37</v>
      </c>
      <c r="C44" s="10" t="s">
        <v>24</v>
      </c>
      <c r="D44" s="20">
        <v>36</v>
      </c>
      <c r="E44" s="28"/>
      <c r="F44" s="21">
        <f t="shared" si="0"/>
        <v>0</v>
      </c>
    </row>
    <row r="45" spans="1:6" ht="27.6" customHeight="1" x14ac:dyDescent="0.25">
      <c r="A45" s="4" t="s">
        <v>38</v>
      </c>
      <c r="B45" s="6"/>
      <c r="C45" s="6"/>
      <c r="D45" s="26"/>
      <c r="E45" s="26"/>
      <c r="F45" s="26"/>
    </row>
    <row r="46" spans="1:6" x14ac:dyDescent="0.25">
      <c r="A46" s="5" t="s">
        <v>3</v>
      </c>
      <c r="B46" s="5" t="s">
        <v>39</v>
      </c>
      <c r="C46" s="5" t="s">
        <v>5</v>
      </c>
      <c r="D46" s="27" t="s">
        <v>6</v>
      </c>
      <c r="E46" s="27" t="s">
        <v>18</v>
      </c>
      <c r="F46" s="27" t="s">
        <v>8</v>
      </c>
    </row>
    <row r="47" spans="1:6" ht="187.5" customHeight="1" x14ac:dyDescent="0.25">
      <c r="A47" s="14">
        <v>1</v>
      </c>
      <c r="B47" s="11" t="s">
        <v>55</v>
      </c>
      <c r="C47" s="15" t="s">
        <v>40</v>
      </c>
      <c r="D47" s="21">
        <v>100</v>
      </c>
      <c r="E47" s="28"/>
      <c r="F47" s="21">
        <f t="shared" si="0"/>
        <v>0</v>
      </c>
    </row>
    <row r="48" spans="1:6" ht="179.25" customHeight="1" x14ac:dyDescent="0.25">
      <c r="A48" s="14">
        <v>2</v>
      </c>
      <c r="B48" s="11" t="s">
        <v>56</v>
      </c>
      <c r="C48" s="15" t="s">
        <v>40</v>
      </c>
      <c r="D48" s="21">
        <v>20</v>
      </c>
      <c r="E48" s="28"/>
      <c r="F48" s="21">
        <f t="shared" si="0"/>
        <v>0</v>
      </c>
    </row>
    <row r="49" spans="1:6" ht="55.5" customHeight="1" x14ac:dyDescent="0.25">
      <c r="A49" s="14">
        <v>3</v>
      </c>
      <c r="B49" s="16" t="s">
        <v>41</v>
      </c>
      <c r="C49" s="15" t="s">
        <v>42</v>
      </c>
      <c r="D49" s="21">
        <v>10</v>
      </c>
      <c r="E49" s="28"/>
      <c r="F49" s="21">
        <f t="shared" si="0"/>
        <v>0</v>
      </c>
    </row>
    <row r="50" spans="1:6" ht="36.75" customHeight="1" x14ac:dyDescent="0.25">
      <c r="A50" s="14">
        <v>4</v>
      </c>
      <c r="B50" s="17" t="s">
        <v>43</v>
      </c>
      <c r="C50" s="15" t="s">
        <v>42</v>
      </c>
      <c r="D50" s="21">
        <v>10</v>
      </c>
      <c r="E50" s="28"/>
      <c r="F50" s="21">
        <f t="shared" si="0"/>
        <v>0</v>
      </c>
    </row>
    <row r="51" spans="1:6" ht="33" customHeight="1" x14ac:dyDescent="0.25">
      <c r="A51" s="14">
        <v>5</v>
      </c>
      <c r="B51" s="17" t="s">
        <v>57</v>
      </c>
      <c r="C51" s="15" t="s">
        <v>44</v>
      </c>
      <c r="D51" s="21">
        <v>1</v>
      </c>
      <c r="E51" s="28"/>
      <c r="F51" s="21">
        <f t="shared" si="0"/>
        <v>0</v>
      </c>
    </row>
    <row r="52" spans="1:6" ht="33.75" customHeight="1" x14ac:dyDescent="0.25">
      <c r="A52" s="14">
        <v>6</v>
      </c>
      <c r="B52" s="29" t="s">
        <v>52</v>
      </c>
      <c r="C52" s="30" t="s">
        <v>44</v>
      </c>
      <c r="D52" s="31">
        <v>1</v>
      </c>
      <c r="E52" s="28"/>
      <c r="F52" s="21">
        <f t="shared" si="0"/>
        <v>0</v>
      </c>
    </row>
    <row r="53" spans="1:6" ht="48" customHeight="1" x14ac:dyDescent="0.25">
      <c r="A53" s="14">
        <v>7</v>
      </c>
      <c r="B53" s="16" t="s">
        <v>53</v>
      </c>
      <c r="C53" s="15" t="s">
        <v>44</v>
      </c>
      <c r="D53" s="21">
        <v>10</v>
      </c>
      <c r="E53" s="28"/>
      <c r="F53" s="21">
        <f t="shared" si="0"/>
        <v>0</v>
      </c>
    </row>
    <row r="54" spans="1:6" ht="51" customHeight="1" x14ac:dyDescent="0.25">
      <c r="A54" s="14">
        <v>8</v>
      </c>
      <c r="B54" s="16" t="s">
        <v>45</v>
      </c>
      <c r="C54" s="15" t="s">
        <v>24</v>
      </c>
      <c r="D54" s="21">
        <v>100</v>
      </c>
      <c r="E54" s="28"/>
      <c r="F54" s="21">
        <f t="shared" si="0"/>
        <v>0</v>
      </c>
    </row>
    <row r="55" spans="1:6" ht="36" customHeight="1" x14ac:dyDescent="0.25">
      <c r="A55" s="14">
        <v>9</v>
      </c>
      <c r="B55" s="17" t="s">
        <v>46</v>
      </c>
      <c r="C55" s="15" t="s">
        <v>24</v>
      </c>
      <c r="D55" s="21">
        <v>100</v>
      </c>
      <c r="E55" s="28"/>
      <c r="F55" s="21">
        <f t="shared" si="0"/>
        <v>0</v>
      </c>
    </row>
    <row r="56" spans="1:6" ht="34.5" customHeight="1" x14ac:dyDescent="0.25">
      <c r="A56" s="14">
        <v>10</v>
      </c>
      <c r="B56" s="17" t="s">
        <v>47</v>
      </c>
      <c r="C56" s="15" t="s">
        <v>24</v>
      </c>
      <c r="D56" s="21">
        <v>300</v>
      </c>
      <c r="E56" s="28"/>
      <c r="F56" s="21">
        <f t="shared" si="0"/>
        <v>0</v>
      </c>
    </row>
    <row r="57" spans="1:6" ht="145.5" customHeight="1" x14ac:dyDescent="0.25">
      <c r="A57" s="14">
        <v>11</v>
      </c>
      <c r="B57" s="11" t="s">
        <v>48</v>
      </c>
      <c r="C57" s="15" t="s">
        <v>42</v>
      </c>
      <c r="D57" s="21">
        <v>750</v>
      </c>
      <c r="E57" s="28"/>
      <c r="F57" s="21">
        <f t="shared" si="0"/>
        <v>0</v>
      </c>
    </row>
    <row r="58" spans="1:6" ht="65.099999999999994" customHeight="1" x14ac:dyDescent="0.25">
      <c r="A58" s="14">
        <v>12</v>
      </c>
      <c r="B58" s="18" t="s">
        <v>58</v>
      </c>
      <c r="C58" s="15" t="s">
        <v>24</v>
      </c>
      <c r="D58" s="21">
        <v>2350</v>
      </c>
      <c r="E58" s="28"/>
      <c r="F58" s="21">
        <f t="shared" si="0"/>
        <v>0</v>
      </c>
    </row>
    <row r="60" spans="1:6" ht="30.6" customHeight="1" x14ac:dyDescent="0.35">
      <c r="A60" s="19" t="s">
        <v>49</v>
      </c>
      <c r="B60" s="6"/>
      <c r="C60" s="6"/>
      <c r="D60" s="6"/>
      <c r="E60" s="6"/>
      <c r="F60" s="22">
        <f>F58+F57+F56+F55+F54+F53+F52+F51+F50+F49+F48+F47+F44+F43+F42+F41+F40+F39+F38+F37+F36+F35+F34+F31+F30+F29+F28</f>
        <v>0</v>
      </c>
    </row>
  </sheetData>
  <sheetProtection sheet="1" objects="1" scenarios="1" selectLockedCells="1"/>
  <mergeCells count="1">
    <mergeCell ref="C2:F4"/>
  </mergeCells>
  <phoneticPr fontId="6"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191356F13B17F4488E2B78B7A649679" ma:contentTypeVersion="3" ma:contentTypeDescription="Opprett et nytt dokument." ma:contentTypeScope="" ma:versionID="e5fceb7138d388e3a91fbde9b65c9ac7">
  <xsd:schema xmlns:xsd="http://www.w3.org/2001/XMLSchema" xmlns:xs="http://www.w3.org/2001/XMLSchema" xmlns:p="http://schemas.microsoft.com/office/2006/metadata/properties" xmlns:ns2="a2844bb1-4073-480d-ada0-a833d6b405db" targetNamespace="http://schemas.microsoft.com/office/2006/metadata/properties" ma:root="true" ma:fieldsID="d63138f7fa2371eeb694a55712d15f30" ns2:_="">
    <xsd:import namespace="a2844bb1-4073-480d-ada0-a833d6b405d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844bb1-4073-480d-ada0-a833d6b405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3B2056-526C-4008-9506-240BA03EF8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844bb1-4073-480d-ada0-a833d6b405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B4ED87-AB87-40C3-B09A-F724C96E6E02}">
  <ds:schemaRefs>
    <ds:schemaRef ds:uri="http://schemas.microsoft.com/sharepoint/v3/contenttype/forms"/>
  </ds:schemaRefs>
</ds:datastoreItem>
</file>

<file path=customXml/itemProps3.xml><?xml version="1.0" encoding="utf-8"?>
<ds:datastoreItem xmlns:ds="http://schemas.openxmlformats.org/officeDocument/2006/customXml" ds:itemID="{184512F0-7EF5-49A4-9716-9AE3C20DF8D8}">
  <ds:schemaRefs>
    <ds:schemaRef ds:uri="http://purl.org/dc/dcmitype/"/>
    <ds:schemaRef ds:uri="http://schemas.microsoft.com/office/2006/metadata/properties"/>
    <ds:schemaRef ds:uri="http://schemas.microsoft.com/office/2006/documentManagement/types"/>
    <ds:schemaRef ds:uri="http://purl.org/dc/elements/1.1/"/>
    <ds:schemaRef ds:uri="http://www.w3.org/XML/1998/namespace"/>
    <ds:schemaRef ds:uri="a2844bb1-4073-480d-ada0-a833d6b405db"/>
    <ds:schemaRef ds:uri="http://schemas.microsoft.com/office/infopath/2007/PartnerControls"/>
    <ds:schemaRef ds:uri="http://schemas.openxmlformats.org/package/2006/metadata/core-properties"/>
    <ds:schemaRef ds:uri="http://purl.org/dc/terms/"/>
  </ds:schemaRefs>
</ds:datastoreItem>
</file>

<file path=docMetadata/LabelInfo.xml><?xml version="1.0" encoding="utf-8"?>
<clbl:labelList xmlns:clbl="http://schemas.microsoft.com/office/2020/mipLabelMetadata">
  <clbl:label id="{aa5f868e-b6f0-4d92-a486-1599ebfd3e77}" enabled="1" method="Privileged" siteId="{8a6fa58e-5153-4bfa-9a8b-573d985a418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Manager/>
  <Company>Statsforvalterens fellestjenester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Jakobsen, Lene</dc:creator>
  <cp:keywords/>
  <dc:description/>
  <cp:lastModifiedBy>Jakobsen, Lene</cp:lastModifiedBy>
  <cp:revision/>
  <dcterms:created xsi:type="dcterms:W3CDTF">2026-06-17T11:44:32Z</dcterms:created>
  <dcterms:modified xsi:type="dcterms:W3CDTF">2026-06-26T06:23:22Z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0x0101007191356F13B17F4488E2B78B7A649679</vt:lpwstr>
  </property>
</Properties>
</file>